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6380" windowHeight="8190" tabRatio="500"/>
  </bookViews>
  <sheets>
    <sheet name="Смета по ТСН" sheetId="1" r:id="rId1"/>
    <sheet name="Source" sheetId="2" state="hidden" r:id="rId2"/>
    <sheet name="SourceObSm" sheetId="3" state="hidden" r:id="rId3"/>
    <sheet name="SmtRes" sheetId="4" state="hidden" r:id="rId4"/>
    <sheet name="EtalonRes" sheetId="5" state="hidden" r:id="rId5"/>
  </sheets>
  <definedNames>
    <definedName name="Excel_BuiltIn_Print_Titles" localSheetId="0">'Смета по ТСН'!$26:$26</definedName>
    <definedName name="_xlnm.Print_Titles" localSheetId="0">'Смета по ТСН'!$26:$26</definedName>
    <definedName name="_xlnm.Print_Area" localSheetId="0">'Смета по ТСН'!$A$1:$K$194</definedName>
  </definedNames>
  <calcPr calcId="145621"/>
  <extLst>
    <ext xmlns:loext="http://schemas.libreoffice.org/" uri="{7626C862-2A13-11E5-B345-FEFF819CDC9F}">
      <loext:extCalcPr stringRefSyntax="CalcA1"/>
    </ext>
  </extLst>
</workbook>
</file>

<file path=xl/calcChain.xml><?xml version="1.0" encoding="utf-8"?>
<calcChain xmlns="http://schemas.openxmlformats.org/spreadsheetml/2006/main">
  <c r="A148" i="5" l="1"/>
  <c r="A147" i="5"/>
  <c r="A146" i="5"/>
  <c r="A145" i="5"/>
  <c r="A144" i="5"/>
  <c r="A143" i="5"/>
  <c r="A142" i="5"/>
  <c r="A141" i="5"/>
  <c r="A140" i="5"/>
  <c r="A139" i="5"/>
  <c r="A138" i="5"/>
  <c r="A137" i="5"/>
  <c r="A136" i="5"/>
  <c r="A135" i="5"/>
  <c r="A134" i="5"/>
  <c r="A133" i="5"/>
  <c r="A132" i="5"/>
  <c r="A131" i="5"/>
  <c r="A130" i="5"/>
  <c r="A129" i="5"/>
  <c r="A128" i="5"/>
  <c r="A127" i="5"/>
  <c r="A126" i="5"/>
  <c r="A125" i="5"/>
  <c r="A124" i="5"/>
  <c r="A123" i="5"/>
  <c r="A122" i="5"/>
  <c r="A121" i="5"/>
  <c r="A120" i="5"/>
  <c r="A119" i="5"/>
  <c r="A118" i="5"/>
  <c r="A117" i="5"/>
  <c r="A116" i="5"/>
  <c r="A115" i="5"/>
  <c r="A114" i="5"/>
  <c r="A113" i="5"/>
  <c r="A112" i="5"/>
  <c r="A111" i="5"/>
  <c r="A110" i="5"/>
  <c r="A109" i="5"/>
  <c r="A108" i="5"/>
  <c r="A107" i="5"/>
  <c r="A106" i="5"/>
  <c r="A105" i="5"/>
  <c r="A104" i="5"/>
  <c r="A103" i="5"/>
  <c r="A102" i="5"/>
  <c r="A101" i="5"/>
  <c r="A100" i="5"/>
  <c r="A99" i="5"/>
  <c r="A98" i="5"/>
  <c r="A97" i="5"/>
  <c r="A96" i="5"/>
  <c r="A95" i="5"/>
  <c r="A94" i="5"/>
  <c r="A93" i="5"/>
  <c r="A92" i="5"/>
  <c r="A91" i="5"/>
  <c r="A90" i="5"/>
  <c r="A89" i="5"/>
  <c r="A88" i="5"/>
  <c r="A87" i="5"/>
  <c r="A86" i="5"/>
  <c r="A85" i="5"/>
  <c r="A84" i="5"/>
  <c r="A83" i="5"/>
  <c r="A82" i="5"/>
  <c r="A81" i="5"/>
  <c r="A80" i="5"/>
  <c r="A79" i="5"/>
  <c r="A78" i="5"/>
  <c r="A77" i="5"/>
  <c r="A76" i="5"/>
  <c r="A75" i="5"/>
  <c r="A74" i="5"/>
  <c r="A73" i="5"/>
  <c r="A72" i="5"/>
  <c r="A71" i="5"/>
  <c r="A70" i="5"/>
  <c r="A69" i="5"/>
  <c r="A68" i="5"/>
  <c r="A67" i="5"/>
  <c r="A66" i="5"/>
  <c r="A65" i="5"/>
  <c r="A64" i="5"/>
  <c r="A63" i="5"/>
  <c r="A62" i="5"/>
  <c r="A61" i="5"/>
  <c r="A60" i="5"/>
  <c r="A59" i="5"/>
  <c r="A58" i="5"/>
  <c r="A57" i="5"/>
  <c r="A56" i="5"/>
  <c r="A55" i="5"/>
  <c r="A54" i="5"/>
  <c r="A53" i="5"/>
  <c r="A52" i="5"/>
  <c r="A51" i="5"/>
  <c r="A50" i="5"/>
  <c r="A49" i="5"/>
  <c r="A48" i="5"/>
  <c r="A47" i="5"/>
  <c r="A46" i="5"/>
  <c r="A45" i="5"/>
  <c r="A44" i="5"/>
  <c r="A43" i="5"/>
  <c r="A42" i="5"/>
  <c r="A41" i="5"/>
  <c r="A40" i="5"/>
  <c r="A39" i="5"/>
  <c r="A38" i="5"/>
  <c r="A37" i="5"/>
  <c r="A36" i="5"/>
  <c r="A35" i="5"/>
  <c r="A34" i="5"/>
  <c r="A33" i="5"/>
  <c r="A32" i="5"/>
  <c r="A31" i="5"/>
  <c r="A30" i="5"/>
  <c r="A29" i="5"/>
  <c r="A28" i="5"/>
  <c r="A27" i="5"/>
  <c r="A26" i="5"/>
  <c r="A25" i="5"/>
  <c r="A24" i="5"/>
  <c r="A23" i="5"/>
  <c r="A22" i="5"/>
  <c r="A21" i="5"/>
  <c r="A20" i="5"/>
  <c r="A19" i="5"/>
  <c r="A18" i="5"/>
  <c r="A17" i="5"/>
  <c r="A16" i="5"/>
  <c r="A15" i="5"/>
  <c r="A14" i="5"/>
  <c r="A13" i="5"/>
  <c r="A12" i="5"/>
  <c r="A11" i="5"/>
  <c r="A10" i="5"/>
  <c r="A9" i="5"/>
  <c r="A8" i="5"/>
  <c r="A7" i="5"/>
  <c r="A6" i="5"/>
  <c r="A5" i="5"/>
  <c r="A4" i="5"/>
  <c r="A3" i="5"/>
  <c r="A2" i="5"/>
  <c r="A1" i="5"/>
  <c r="DC146" i="4"/>
  <c r="DA146" i="4"/>
  <c r="CZ146" i="4"/>
  <c r="DB146" i="4" s="1"/>
  <c r="CY146" i="4"/>
  <c r="CX146" i="4"/>
  <c r="A146" i="4"/>
  <c r="DC145" i="4"/>
  <c r="DB145" i="4"/>
  <c r="DA145" i="4"/>
  <c r="CZ145" i="4"/>
  <c r="CY145" i="4"/>
  <c r="CX145" i="4"/>
  <c r="A145" i="4"/>
  <c r="DC144" i="4"/>
  <c r="DA144" i="4"/>
  <c r="CZ144" i="4"/>
  <c r="DB144" i="4" s="1"/>
  <c r="CY144" i="4"/>
  <c r="A144" i="4"/>
  <c r="DC143" i="4"/>
  <c r="DA143" i="4"/>
  <c r="CZ143" i="4"/>
  <c r="DB143" i="4" s="1"/>
  <c r="CY143" i="4"/>
  <c r="A143" i="4"/>
  <c r="DC142" i="4"/>
  <c r="DA142" i="4"/>
  <c r="CZ142" i="4"/>
  <c r="DB142" i="4" s="1"/>
  <c r="CY142" i="4"/>
  <c r="A142" i="4"/>
  <c r="DC141" i="4"/>
  <c r="DA141" i="4"/>
  <c r="CZ141" i="4"/>
  <c r="DB141" i="4" s="1"/>
  <c r="CY141" i="4"/>
  <c r="A141" i="4"/>
  <c r="DC140" i="4"/>
  <c r="DB140" i="4"/>
  <c r="DA140" i="4"/>
  <c r="CZ140" i="4"/>
  <c r="CY140" i="4"/>
  <c r="A140" i="4"/>
  <c r="DC139" i="4"/>
  <c r="DA139" i="4"/>
  <c r="CZ139" i="4"/>
  <c r="DB139" i="4" s="1"/>
  <c r="CY139" i="4"/>
  <c r="A139" i="4"/>
  <c r="DC138" i="4"/>
  <c r="DA138" i="4"/>
  <c r="CZ138" i="4"/>
  <c r="DB138" i="4" s="1"/>
  <c r="CY138" i="4"/>
  <c r="A138" i="4"/>
  <c r="DC137" i="4"/>
  <c r="DB137" i="4"/>
  <c r="DA137" i="4"/>
  <c r="CZ137" i="4"/>
  <c r="CY137" i="4"/>
  <c r="A137" i="4"/>
  <c r="DC136" i="4"/>
  <c r="DA136" i="4"/>
  <c r="CZ136" i="4"/>
  <c r="DB136" i="4" s="1"/>
  <c r="CY136" i="4"/>
  <c r="A136" i="4"/>
  <c r="DC135" i="4"/>
  <c r="DA135" i="4"/>
  <c r="CZ135" i="4"/>
  <c r="DB135" i="4" s="1"/>
  <c r="CY135" i="4"/>
  <c r="A135" i="4"/>
  <c r="DC134" i="4"/>
  <c r="DA134" i="4"/>
  <c r="CZ134" i="4"/>
  <c r="DB134" i="4" s="1"/>
  <c r="CY134" i="4"/>
  <c r="A134" i="4"/>
  <c r="DC133" i="4"/>
  <c r="DA133" i="4"/>
  <c r="CZ133" i="4"/>
  <c r="DB133" i="4" s="1"/>
  <c r="CY133" i="4"/>
  <c r="A133" i="4"/>
  <c r="DC132" i="4"/>
  <c r="DB132" i="4"/>
  <c r="DA132" i="4"/>
  <c r="CZ132" i="4"/>
  <c r="CY132" i="4"/>
  <c r="A132" i="4"/>
  <c r="DC131" i="4"/>
  <c r="DA131" i="4"/>
  <c r="CZ131" i="4"/>
  <c r="DB131" i="4" s="1"/>
  <c r="CY131" i="4"/>
  <c r="A131" i="4"/>
  <c r="DC130" i="4"/>
  <c r="DA130" i="4"/>
  <c r="CZ130" i="4"/>
  <c r="DB130" i="4" s="1"/>
  <c r="CY130" i="4"/>
  <c r="A130" i="4"/>
  <c r="DC129" i="4"/>
  <c r="DB129" i="4"/>
  <c r="DA129" i="4"/>
  <c r="CZ129" i="4"/>
  <c r="CY129" i="4"/>
  <c r="A129" i="4"/>
  <c r="DC128" i="4"/>
  <c r="DB128" i="4"/>
  <c r="DA128" i="4"/>
  <c r="CZ128" i="4"/>
  <c r="CY128" i="4"/>
  <c r="A128" i="4"/>
  <c r="DC127" i="4"/>
  <c r="DA127" i="4"/>
  <c r="CZ127" i="4"/>
  <c r="DB127" i="4" s="1"/>
  <c r="CY127" i="4"/>
  <c r="A127" i="4"/>
  <c r="DC126" i="4"/>
  <c r="DA126" i="4"/>
  <c r="CZ126" i="4"/>
  <c r="DB126" i="4" s="1"/>
  <c r="CY126" i="4"/>
  <c r="A126" i="4"/>
  <c r="DC125" i="4"/>
  <c r="DB125" i="4"/>
  <c r="DA125" i="4"/>
  <c r="CZ125" i="4"/>
  <c r="CY125" i="4"/>
  <c r="A125" i="4"/>
  <c r="DC124" i="4"/>
  <c r="DA124" i="4"/>
  <c r="CZ124" i="4"/>
  <c r="DB124" i="4" s="1"/>
  <c r="CY124" i="4"/>
  <c r="A124" i="4"/>
  <c r="DC123" i="4"/>
  <c r="DA123" i="4"/>
  <c r="CZ123" i="4"/>
  <c r="DB123" i="4" s="1"/>
  <c r="CY123" i="4"/>
  <c r="A123" i="4"/>
  <c r="DC122" i="4"/>
  <c r="DA122" i="4"/>
  <c r="CZ122" i="4"/>
  <c r="DB122" i="4" s="1"/>
  <c r="CY122" i="4"/>
  <c r="A122" i="4"/>
  <c r="DC121" i="4"/>
  <c r="DA121" i="4"/>
  <c r="CZ121" i="4"/>
  <c r="DB121" i="4" s="1"/>
  <c r="CY121" i="4"/>
  <c r="A121" i="4"/>
  <c r="DC120" i="4"/>
  <c r="DB120" i="4"/>
  <c r="DA120" i="4"/>
  <c r="CZ120" i="4"/>
  <c r="CY120" i="4"/>
  <c r="A120" i="4"/>
  <c r="DC119" i="4"/>
  <c r="DA119" i="4"/>
  <c r="CZ119" i="4"/>
  <c r="DB119" i="4" s="1"/>
  <c r="CY119" i="4"/>
  <c r="A119" i="4"/>
  <c r="DC118" i="4"/>
  <c r="DA118" i="4"/>
  <c r="CZ118" i="4"/>
  <c r="DB118" i="4" s="1"/>
  <c r="CY118" i="4"/>
  <c r="A118" i="4"/>
  <c r="DC117" i="4"/>
  <c r="DB117" i="4"/>
  <c r="DA117" i="4"/>
  <c r="CZ117" i="4"/>
  <c r="CY117" i="4"/>
  <c r="A117" i="4"/>
  <c r="DC116" i="4"/>
  <c r="DA116" i="4"/>
  <c r="CZ116" i="4"/>
  <c r="DB116" i="4" s="1"/>
  <c r="CY116" i="4"/>
  <c r="A116" i="4"/>
  <c r="DC115" i="4"/>
  <c r="DA115" i="4"/>
  <c r="CZ115" i="4"/>
  <c r="DB115" i="4" s="1"/>
  <c r="CY115" i="4"/>
  <c r="A115" i="4"/>
  <c r="DC114" i="4"/>
  <c r="DA114" i="4"/>
  <c r="CZ114" i="4"/>
  <c r="DB114" i="4" s="1"/>
  <c r="CY114" i="4"/>
  <c r="A114" i="4"/>
  <c r="DC113" i="4"/>
  <c r="DA113" i="4"/>
  <c r="CZ113" i="4"/>
  <c r="DB113" i="4" s="1"/>
  <c r="CY113" i="4"/>
  <c r="A113" i="4"/>
  <c r="DC112" i="4"/>
  <c r="DB112" i="4"/>
  <c r="DA112" i="4"/>
  <c r="CZ112" i="4"/>
  <c r="CY112" i="4"/>
  <c r="A112" i="4"/>
  <c r="DC111" i="4"/>
  <c r="DA111" i="4"/>
  <c r="CZ111" i="4"/>
  <c r="DB111" i="4" s="1"/>
  <c r="CY111" i="4"/>
  <c r="A111" i="4"/>
  <c r="DC110" i="4"/>
  <c r="DA110" i="4"/>
  <c r="CZ110" i="4"/>
  <c r="DB110" i="4" s="1"/>
  <c r="CY110" i="4"/>
  <c r="A110" i="4"/>
  <c r="DC109" i="4"/>
  <c r="DB109" i="4"/>
  <c r="DA109" i="4"/>
  <c r="CZ109" i="4"/>
  <c r="CY109" i="4"/>
  <c r="A109" i="4"/>
  <c r="DC108" i="4"/>
  <c r="DA108" i="4"/>
  <c r="CZ108" i="4"/>
  <c r="DB108" i="4" s="1"/>
  <c r="CY108" i="4"/>
  <c r="A108" i="4"/>
  <c r="DC107" i="4"/>
  <c r="DA107" i="4"/>
  <c r="CZ107" i="4"/>
  <c r="DB107" i="4" s="1"/>
  <c r="CY107" i="4"/>
  <c r="A107" i="4"/>
  <c r="DC106" i="4"/>
  <c r="DA106" i="4"/>
  <c r="CZ106" i="4"/>
  <c r="DB106" i="4" s="1"/>
  <c r="CY106" i="4"/>
  <c r="A106" i="4"/>
  <c r="DC105" i="4"/>
  <c r="DA105" i="4"/>
  <c r="CZ105" i="4"/>
  <c r="DB105" i="4" s="1"/>
  <c r="CY105" i="4"/>
  <c r="A105" i="4"/>
  <c r="DC104" i="4"/>
  <c r="DB104" i="4"/>
  <c r="DA104" i="4"/>
  <c r="CZ104" i="4"/>
  <c r="CY104" i="4"/>
  <c r="A104" i="4"/>
  <c r="DC103" i="4"/>
  <c r="DA103" i="4"/>
  <c r="CZ103" i="4"/>
  <c r="DB103" i="4" s="1"/>
  <c r="CY103" i="4"/>
  <c r="A103" i="4"/>
  <c r="DC102" i="4"/>
  <c r="DA102" i="4"/>
  <c r="CZ102" i="4"/>
  <c r="DB102" i="4" s="1"/>
  <c r="CY102" i="4"/>
  <c r="A102" i="4"/>
  <c r="DC101" i="4"/>
  <c r="DB101" i="4"/>
  <c r="DA101" i="4"/>
  <c r="CZ101" i="4"/>
  <c r="CY101" i="4"/>
  <c r="A101" i="4"/>
  <c r="DC100" i="4"/>
  <c r="DA100" i="4"/>
  <c r="CZ100" i="4"/>
  <c r="DB100" i="4" s="1"/>
  <c r="CY100" i="4"/>
  <c r="A100" i="4"/>
  <c r="DC99" i="4"/>
  <c r="DA99" i="4"/>
  <c r="CZ99" i="4"/>
  <c r="DB99" i="4" s="1"/>
  <c r="CY99" i="4"/>
  <c r="A99" i="4"/>
  <c r="DC98" i="4"/>
  <c r="DA98" i="4"/>
  <c r="CZ98" i="4"/>
  <c r="DB98" i="4" s="1"/>
  <c r="CY98" i="4"/>
  <c r="A98" i="4"/>
  <c r="DC97" i="4"/>
  <c r="DA97" i="4"/>
  <c r="CZ97" i="4"/>
  <c r="DB97" i="4" s="1"/>
  <c r="CY97" i="4"/>
  <c r="A97" i="4"/>
  <c r="DC96" i="4"/>
  <c r="DB96" i="4"/>
  <c r="DA96" i="4"/>
  <c r="CZ96" i="4"/>
  <c r="CY96" i="4"/>
  <c r="A96" i="4"/>
  <c r="DC95" i="4"/>
  <c r="DA95" i="4"/>
  <c r="CZ95" i="4"/>
  <c r="DB95" i="4" s="1"/>
  <c r="CY95" i="4"/>
  <c r="A95" i="4"/>
  <c r="DC94" i="4"/>
  <c r="DB94" i="4"/>
  <c r="DA94" i="4"/>
  <c r="CZ94" i="4"/>
  <c r="CY94" i="4"/>
  <c r="A94" i="4"/>
  <c r="DC93" i="4"/>
  <c r="DA93" i="4"/>
  <c r="CZ93" i="4"/>
  <c r="DB93" i="4" s="1"/>
  <c r="CY93" i="4"/>
  <c r="A93" i="4"/>
  <c r="DC92" i="4"/>
  <c r="DA92" i="4"/>
  <c r="CZ92" i="4"/>
  <c r="DB92" i="4" s="1"/>
  <c r="CY92" i="4"/>
  <c r="A92" i="4"/>
  <c r="DC91" i="4"/>
  <c r="DA91" i="4"/>
  <c r="CZ91" i="4"/>
  <c r="DB91" i="4" s="1"/>
  <c r="CY91" i="4"/>
  <c r="A91" i="4"/>
  <c r="DC90" i="4"/>
  <c r="DA90" i="4"/>
  <c r="CZ90" i="4"/>
  <c r="DB90" i="4" s="1"/>
  <c r="CY90" i="4"/>
  <c r="A90" i="4"/>
  <c r="DC89" i="4"/>
  <c r="DA89" i="4"/>
  <c r="CZ89" i="4"/>
  <c r="DB89" i="4" s="1"/>
  <c r="CY89" i="4"/>
  <c r="A89" i="4"/>
  <c r="DC88" i="4"/>
  <c r="DB88" i="4"/>
  <c r="DA88" i="4"/>
  <c r="CZ88" i="4"/>
  <c r="CY88" i="4"/>
  <c r="A88" i="4"/>
  <c r="DC87" i="4"/>
  <c r="DA87" i="4"/>
  <c r="CZ87" i="4"/>
  <c r="DB87" i="4" s="1"/>
  <c r="CY87" i="4"/>
  <c r="A87" i="4"/>
  <c r="DC86" i="4"/>
  <c r="DB86" i="4"/>
  <c r="DA86" i="4"/>
  <c r="CZ86" i="4"/>
  <c r="CY86" i="4"/>
  <c r="A86" i="4"/>
  <c r="DC85" i="4"/>
  <c r="DA85" i="4"/>
  <c r="CZ85" i="4"/>
  <c r="DB85" i="4" s="1"/>
  <c r="CY85" i="4"/>
  <c r="A85" i="4"/>
  <c r="DC84" i="4"/>
  <c r="DA84" i="4"/>
  <c r="CZ84" i="4"/>
  <c r="DB84" i="4" s="1"/>
  <c r="CY84" i="4"/>
  <c r="A84" i="4"/>
  <c r="DC83" i="4"/>
  <c r="DA83" i="4"/>
  <c r="CZ83" i="4"/>
  <c r="DB83" i="4" s="1"/>
  <c r="CY83" i="4"/>
  <c r="A83" i="4"/>
  <c r="DC82" i="4"/>
  <c r="DA82" i="4"/>
  <c r="CZ82" i="4"/>
  <c r="DB82" i="4" s="1"/>
  <c r="CY82" i="4"/>
  <c r="A82" i="4"/>
  <c r="DC81" i="4"/>
  <c r="DA81" i="4"/>
  <c r="CZ81" i="4"/>
  <c r="DB81" i="4" s="1"/>
  <c r="CY81" i="4"/>
  <c r="A81" i="4"/>
  <c r="DC80" i="4"/>
  <c r="DB80" i="4"/>
  <c r="DA80" i="4"/>
  <c r="CZ80" i="4"/>
  <c r="CY80" i="4"/>
  <c r="A80" i="4"/>
  <c r="DC79" i="4"/>
  <c r="DA79" i="4"/>
  <c r="CZ79" i="4"/>
  <c r="DB79" i="4" s="1"/>
  <c r="CY79" i="4"/>
  <c r="A79" i="4"/>
  <c r="DC78" i="4"/>
  <c r="DB78" i="4"/>
  <c r="DA78" i="4"/>
  <c r="CZ78" i="4"/>
  <c r="CY78" i="4"/>
  <c r="A78" i="4"/>
  <c r="DC77" i="4"/>
  <c r="DA77" i="4"/>
  <c r="CZ77" i="4"/>
  <c r="DB77" i="4" s="1"/>
  <c r="CY77" i="4"/>
  <c r="A77" i="4"/>
  <c r="DC76" i="4"/>
  <c r="DA76" i="4"/>
  <c r="CZ76" i="4"/>
  <c r="DB76" i="4" s="1"/>
  <c r="CY76" i="4"/>
  <c r="A76" i="4"/>
  <c r="DC75" i="4"/>
  <c r="DA75" i="4"/>
  <c r="CZ75" i="4"/>
  <c r="DB75" i="4" s="1"/>
  <c r="CY75" i="4"/>
  <c r="A75" i="4"/>
  <c r="DC74" i="4"/>
  <c r="DA74" i="4"/>
  <c r="CZ74" i="4"/>
  <c r="DB74" i="4" s="1"/>
  <c r="CY74" i="4"/>
  <c r="A74" i="4"/>
  <c r="DC73" i="4"/>
  <c r="DA73" i="4"/>
  <c r="CZ73" i="4"/>
  <c r="DB73" i="4" s="1"/>
  <c r="CY73" i="4"/>
  <c r="A73" i="4"/>
  <c r="DC72" i="4"/>
  <c r="DB72" i="4"/>
  <c r="DA72" i="4"/>
  <c r="CZ72" i="4"/>
  <c r="CY72" i="4"/>
  <c r="A72" i="4"/>
  <c r="DC71" i="4"/>
  <c r="DA71" i="4"/>
  <c r="CZ71" i="4"/>
  <c r="DB71" i="4" s="1"/>
  <c r="CY71" i="4"/>
  <c r="A71" i="4"/>
  <c r="DC70" i="4"/>
  <c r="DA70" i="4"/>
  <c r="CZ70" i="4"/>
  <c r="DB70" i="4" s="1"/>
  <c r="CY70" i="4"/>
  <c r="A70" i="4"/>
  <c r="DC69" i="4"/>
  <c r="DB69" i="4"/>
  <c r="DA69" i="4"/>
  <c r="CZ69" i="4"/>
  <c r="CY69" i="4"/>
  <c r="A69" i="4"/>
  <c r="DC68" i="4"/>
  <c r="DA68" i="4"/>
  <c r="CZ68" i="4"/>
  <c r="DB68" i="4" s="1"/>
  <c r="CY68" i="4"/>
  <c r="A68" i="4"/>
  <c r="DC67" i="4"/>
  <c r="DA67" i="4"/>
  <c r="CZ67" i="4"/>
  <c r="DB67" i="4" s="1"/>
  <c r="CY67" i="4"/>
  <c r="A67" i="4"/>
  <c r="DC66" i="4"/>
  <c r="DA66" i="4"/>
  <c r="CZ66" i="4"/>
  <c r="DB66" i="4" s="1"/>
  <c r="CY66" i="4"/>
  <c r="A66" i="4"/>
  <c r="DC65" i="4"/>
  <c r="DA65" i="4"/>
  <c r="CZ65" i="4"/>
  <c r="DB65" i="4" s="1"/>
  <c r="CY65" i="4"/>
  <c r="A65" i="4"/>
  <c r="DC64" i="4"/>
  <c r="DB64" i="4"/>
  <c r="DA64" i="4"/>
  <c r="CZ64" i="4"/>
  <c r="CY64" i="4"/>
  <c r="A64" i="4"/>
  <c r="DC63" i="4"/>
  <c r="DA63" i="4"/>
  <c r="CZ63" i="4"/>
  <c r="DB63" i="4" s="1"/>
  <c r="CY63" i="4"/>
  <c r="A63" i="4"/>
  <c r="DC62" i="4"/>
  <c r="DB62" i="4"/>
  <c r="DA62" i="4"/>
  <c r="CZ62" i="4"/>
  <c r="CY62" i="4"/>
  <c r="A62" i="4"/>
  <c r="DC61" i="4"/>
  <c r="DA61" i="4"/>
  <c r="CZ61" i="4"/>
  <c r="DB61" i="4" s="1"/>
  <c r="CY61" i="4"/>
  <c r="A61" i="4"/>
  <c r="DC60" i="4"/>
  <c r="DA60" i="4"/>
  <c r="CZ60" i="4"/>
  <c r="DB60" i="4" s="1"/>
  <c r="CY60" i="4"/>
  <c r="A60" i="4"/>
  <c r="DC59" i="4"/>
  <c r="DA59" i="4"/>
  <c r="CZ59" i="4"/>
  <c r="DB59" i="4" s="1"/>
  <c r="CY59" i="4"/>
  <c r="A59" i="4"/>
  <c r="DC58" i="4"/>
  <c r="DA58" i="4"/>
  <c r="CZ58" i="4"/>
  <c r="DB58" i="4" s="1"/>
  <c r="CY58" i="4"/>
  <c r="A58" i="4"/>
  <c r="DC57" i="4"/>
  <c r="DA57" i="4"/>
  <c r="CZ57" i="4"/>
  <c r="DB57" i="4" s="1"/>
  <c r="CY57" i="4"/>
  <c r="A57" i="4"/>
  <c r="DC56" i="4"/>
  <c r="DB56" i="4"/>
  <c r="DA56" i="4"/>
  <c r="CZ56" i="4"/>
  <c r="CY56" i="4"/>
  <c r="A56" i="4"/>
  <c r="DC55" i="4"/>
  <c r="DA55" i="4"/>
  <c r="CZ55" i="4"/>
  <c r="DB55" i="4" s="1"/>
  <c r="CY55" i="4"/>
  <c r="A55" i="4"/>
  <c r="DC54" i="4"/>
  <c r="DB54" i="4"/>
  <c r="DA54" i="4"/>
  <c r="CZ54" i="4"/>
  <c r="CY54" i="4"/>
  <c r="A54" i="4"/>
  <c r="DC53" i="4"/>
  <c r="DA53" i="4"/>
  <c r="CZ53" i="4"/>
  <c r="DB53" i="4" s="1"/>
  <c r="CY53" i="4"/>
  <c r="A53" i="4"/>
  <c r="DC52" i="4"/>
  <c r="DA52" i="4"/>
  <c r="CZ52" i="4"/>
  <c r="DB52" i="4" s="1"/>
  <c r="CY52" i="4"/>
  <c r="A52" i="4"/>
  <c r="DC51" i="4"/>
  <c r="DA51" i="4"/>
  <c r="CZ51" i="4"/>
  <c r="DB51" i="4" s="1"/>
  <c r="CY51" i="4"/>
  <c r="A51" i="4"/>
  <c r="DC50" i="4"/>
  <c r="DA50" i="4"/>
  <c r="CZ50" i="4"/>
  <c r="DB50" i="4" s="1"/>
  <c r="CY50" i="4"/>
  <c r="A50" i="4"/>
  <c r="DC49" i="4"/>
  <c r="DA49" i="4"/>
  <c r="CZ49" i="4"/>
  <c r="DB49" i="4" s="1"/>
  <c r="CY49" i="4"/>
  <c r="A49" i="4"/>
  <c r="DC48" i="4"/>
  <c r="DB48" i="4"/>
  <c r="DA48" i="4"/>
  <c r="CZ48" i="4"/>
  <c r="CY48" i="4"/>
  <c r="A48" i="4"/>
  <c r="DC47" i="4"/>
  <c r="DA47" i="4"/>
  <c r="CZ47" i="4"/>
  <c r="DB47" i="4" s="1"/>
  <c r="CY47" i="4"/>
  <c r="A47" i="4"/>
  <c r="DC46" i="4"/>
  <c r="DB46" i="4"/>
  <c r="DA46" i="4"/>
  <c r="CZ46" i="4"/>
  <c r="CY46" i="4"/>
  <c r="A46" i="4"/>
  <c r="DC45" i="4"/>
  <c r="DA45" i="4"/>
  <c r="CZ45" i="4"/>
  <c r="DB45" i="4" s="1"/>
  <c r="CY45" i="4"/>
  <c r="A45" i="4"/>
  <c r="DC44" i="4"/>
  <c r="DA44" i="4"/>
  <c r="CZ44" i="4"/>
  <c r="DB44" i="4" s="1"/>
  <c r="CY44" i="4"/>
  <c r="A44" i="4"/>
  <c r="DC43" i="4"/>
  <c r="DA43" i="4"/>
  <c r="CZ43" i="4"/>
  <c r="DB43" i="4" s="1"/>
  <c r="CY43" i="4"/>
  <c r="A43" i="4"/>
  <c r="DC42" i="4"/>
  <c r="DA42" i="4"/>
  <c r="CZ42" i="4"/>
  <c r="DB42" i="4" s="1"/>
  <c r="CY42" i="4"/>
  <c r="A42" i="4"/>
  <c r="DC41" i="4"/>
  <c r="DA41" i="4"/>
  <c r="CZ41" i="4"/>
  <c r="DB41" i="4" s="1"/>
  <c r="CY41" i="4"/>
  <c r="A41" i="4"/>
  <c r="DC40" i="4"/>
  <c r="DB40" i="4"/>
  <c r="DA40" i="4"/>
  <c r="CZ40" i="4"/>
  <c r="CY40" i="4"/>
  <c r="A40" i="4"/>
  <c r="DC39" i="4"/>
  <c r="DA39" i="4"/>
  <c r="CZ39" i="4"/>
  <c r="DB39" i="4" s="1"/>
  <c r="CY39" i="4"/>
  <c r="A39" i="4"/>
  <c r="DC38" i="4"/>
  <c r="DB38" i="4"/>
  <c r="DA38" i="4"/>
  <c r="CZ38" i="4"/>
  <c r="CY38" i="4"/>
  <c r="A38" i="4"/>
  <c r="DC37" i="4"/>
  <c r="DA37" i="4"/>
  <c r="CZ37" i="4"/>
  <c r="DB37" i="4" s="1"/>
  <c r="CY37" i="4"/>
  <c r="A37" i="4"/>
  <c r="DC36" i="4"/>
  <c r="DA36" i="4"/>
  <c r="CZ36" i="4"/>
  <c r="DB36" i="4" s="1"/>
  <c r="CY36" i="4"/>
  <c r="A36" i="4"/>
  <c r="DC35" i="4"/>
  <c r="DA35" i="4"/>
  <c r="CZ35" i="4"/>
  <c r="DB35" i="4" s="1"/>
  <c r="CY35" i="4"/>
  <c r="A35" i="4"/>
  <c r="DC34" i="4"/>
  <c r="DA34" i="4"/>
  <c r="CZ34" i="4"/>
  <c r="DB34" i="4" s="1"/>
  <c r="CY34" i="4"/>
  <c r="A34" i="4"/>
  <c r="DC33" i="4"/>
  <c r="DA33" i="4"/>
  <c r="CZ33" i="4"/>
  <c r="DB33" i="4" s="1"/>
  <c r="CY33" i="4"/>
  <c r="A33" i="4"/>
  <c r="DC32" i="4"/>
  <c r="DB32" i="4"/>
  <c r="DA32" i="4"/>
  <c r="CZ32" i="4"/>
  <c r="CY32" i="4"/>
  <c r="A32" i="4"/>
  <c r="DC31" i="4"/>
  <c r="DA31" i="4"/>
  <c r="CZ31" i="4"/>
  <c r="DB31" i="4" s="1"/>
  <c r="CY31" i="4"/>
  <c r="A31" i="4"/>
  <c r="DC30" i="4"/>
  <c r="DB30" i="4"/>
  <c r="DA30" i="4"/>
  <c r="CZ30" i="4"/>
  <c r="CY30" i="4"/>
  <c r="A30" i="4"/>
  <c r="DC29" i="4"/>
  <c r="DA29" i="4"/>
  <c r="CZ29" i="4"/>
  <c r="DB29" i="4" s="1"/>
  <c r="CY29" i="4"/>
  <c r="A29" i="4"/>
  <c r="DC28" i="4"/>
  <c r="DA28" i="4"/>
  <c r="CZ28" i="4"/>
  <c r="DB28" i="4" s="1"/>
  <c r="CY28" i="4"/>
  <c r="A28" i="4"/>
  <c r="DC27" i="4"/>
  <c r="DA27" i="4"/>
  <c r="CZ27" i="4"/>
  <c r="DB27" i="4" s="1"/>
  <c r="CY27" i="4"/>
  <c r="A27" i="4"/>
  <c r="DC26" i="4"/>
  <c r="DA26" i="4"/>
  <c r="CZ26" i="4"/>
  <c r="DB26" i="4" s="1"/>
  <c r="CY26" i="4"/>
  <c r="A26" i="4"/>
  <c r="DC25" i="4"/>
  <c r="DA25" i="4"/>
  <c r="CZ25" i="4"/>
  <c r="DB25" i="4" s="1"/>
  <c r="CY25" i="4"/>
  <c r="A25" i="4"/>
  <c r="DC24" i="4"/>
  <c r="DB24" i="4"/>
  <c r="DA24" i="4"/>
  <c r="CZ24" i="4"/>
  <c r="CY24" i="4"/>
  <c r="A24" i="4"/>
  <c r="DC23" i="4"/>
  <c r="DA23" i="4"/>
  <c r="CZ23" i="4"/>
  <c r="DB23" i="4" s="1"/>
  <c r="CY23" i="4"/>
  <c r="A23" i="4"/>
  <c r="DC22" i="4"/>
  <c r="DB22" i="4"/>
  <c r="DA22" i="4"/>
  <c r="CZ22" i="4"/>
  <c r="CY22" i="4"/>
  <c r="A22" i="4"/>
  <c r="DC21" i="4"/>
  <c r="DA21" i="4"/>
  <c r="CZ21" i="4"/>
  <c r="DB21" i="4" s="1"/>
  <c r="CY21" i="4"/>
  <c r="A21" i="4"/>
  <c r="DC20" i="4"/>
  <c r="DA20" i="4"/>
  <c r="CZ20" i="4"/>
  <c r="DB20" i="4" s="1"/>
  <c r="CY20" i="4"/>
  <c r="A20" i="4"/>
  <c r="DC19" i="4"/>
  <c r="DA19" i="4"/>
  <c r="CZ19" i="4"/>
  <c r="DB19" i="4" s="1"/>
  <c r="CY19" i="4"/>
  <c r="A19" i="4"/>
  <c r="DC18" i="4"/>
  <c r="DA18" i="4"/>
  <c r="CZ18" i="4"/>
  <c r="DB18" i="4" s="1"/>
  <c r="CY18" i="4"/>
  <c r="A18" i="4"/>
  <c r="DC17" i="4"/>
  <c r="DA17" i="4"/>
  <c r="CZ17" i="4"/>
  <c r="DB17" i="4" s="1"/>
  <c r="CY17" i="4"/>
  <c r="A17" i="4"/>
  <c r="DC16" i="4"/>
  <c r="DB16" i="4"/>
  <c r="DA16" i="4"/>
  <c r="CZ16" i="4"/>
  <c r="CY16" i="4"/>
  <c r="A16" i="4"/>
  <c r="DC15" i="4"/>
  <c r="DA15" i="4"/>
  <c r="CZ15" i="4"/>
  <c r="DB15" i="4" s="1"/>
  <c r="CY15" i="4"/>
  <c r="A15" i="4"/>
  <c r="DC14" i="4"/>
  <c r="DB14" i="4"/>
  <c r="DA14" i="4"/>
  <c r="CZ14" i="4"/>
  <c r="CY14" i="4"/>
  <c r="A14" i="4"/>
  <c r="DC13" i="4"/>
  <c r="DA13" i="4"/>
  <c r="CZ13" i="4"/>
  <c r="DB13" i="4" s="1"/>
  <c r="CY13" i="4"/>
  <c r="A13" i="4"/>
  <c r="DC12" i="4"/>
  <c r="DA12" i="4"/>
  <c r="CZ12" i="4"/>
  <c r="DB12" i="4" s="1"/>
  <c r="CY12" i="4"/>
  <c r="A12" i="4"/>
  <c r="DC11" i="4"/>
  <c r="DA11" i="4"/>
  <c r="CZ11" i="4"/>
  <c r="DB11" i="4" s="1"/>
  <c r="CY11" i="4"/>
  <c r="A11" i="4"/>
  <c r="DC10" i="4"/>
  <c r="DA10" i="4"/>
  <c r="CZ10" i="4"/>
  <c r="DB10" i="4" s="1"/>
  <c r="CY10" i="4"/>
  <c r="A10" i="4"/>
  <c r="DC9" i="4"/>
  <c r="DA9" i="4"/>
  <c r="CZ9" i="4"/>
  <c r="DB9" i="4" s="1"/>
  <c r="CY9" i="4"/>
  <c r="A9" i="4"/>
  <c r="DC8" i="4"/>
  <c r="DB8" i="4"/>
  <c r="DA8" i="4"/>
  <c r="CZ8" i="4"/>
  <c r="CY8" i="4"/>
  <c r="A8" i="4"/>
  <c r="DC7" i="4"/>
  <c r="DA7" i="4"/>
  <c r="CZ7" i="4"/>
  <c r="DB7" i="4" s="1"/>
  <c r="CY7" i="4"/>
  <c r="A7" i="4"/>
  <c r="DC6" i="4"/>
  <c r="DB6" i="4"/>
  <c r="DA6" i="4"/>
  <c r="CZ6" i="4"/>
  <c r="CY6" i="4"/>
  <c r="A6" i="4"/>
  <c r="DC5" i="4"/>
  <c r="DA5" i="4"/>
  <c r="CZ5" i="4"/>
  <c r="DB5" i="4" s="1"/>
  <c r="CY5" i="4"/>
  <c r="A5" i="4"/>
  <c r="DC4" i="4"/>
  <c r="DA4" i="4"/>
  <c r="CZ4" i="4"/>
  <c r="DB4" i="4" s="1"/>
  <c r="CY4" i="4"/>
  <c r="A4" i="4"/>
  <c r="DC3" i="4"/>
  <c r="DA3" i="4"/>
  <c r="CZ3" i="4"/>
  <c r="DB3" i="4" s="1"/>
  <c r="CY3" i="4"/>
  <c r="A3" i="4"/>
  <c r="DC2" i="4"/>
  <c r="DA2" i="4"/>
  <c r="CZ2" i="4"/>
  <c r="DB2" i="4" s="1"/>
  <c r="CY2" i="4"/>
  <c r="A2" i="4"/>
  <c r="DC1" i="4"/>
  <c r="DA1" i="4"/>
  <c r="CZ1" i="4"/>
  <c r="DB1" i="4" s="1"/>
  <c r="CY1" i="4"/>
  <c r="A1" i="4"/>
  <c r="G111" i="2"/>
  <c r="F111" i="2"/>
  <c r="D111" i="2"/>
  <c r="C111" i="2"/>
  <c r="B111" i="2"/>
  <c r="GE81" i="2"/>
  <c r="EV81" i="2" s="1"/>
  <c r="GD81" i="2"/>
  <c r="GC81" i="2"/>
  <c r="ET81" i="2" s="1"/>
  <c r="FP81" i="2"/>
  <c r="EG81" i="2" s="1"/>
  <c r="EU81" i="2"/>
  <c r="EU111" i="2" s="1"/>
  <c r="P127" i="2" s="1"/>
  <c r="CM81" i="2"/>
  <c r="CL81" i="2"/>
  <c r="CK81" i="2"/>
  <c r="BX81" i="2"/>
  <c r="BD81" i="2"/>
  <c r="F106" i="2" s="1"/>
  <c r="BC81" i="2"/>
  <c r="BC111" i="2" s="1"/>
  <c r="BC18" i="2" s="1"/>
  <c r="BB81" i="2"/>
  <c r="F94" i="2" s="1"/>
  <c r="AO81" i="2"/>
  <c r="AO111" i="2" s="1"/>
  <c r="F115" i="2" s="1"/>
  <c r="G81" i="2"/>
  <c r="F81" i="2"/>
  <c r="D81" i="2"/>
  <c r="C81" i="2"/>
  <c r="B81" i="2"/>
  <c r="HC79" i="2"/>
  <c r="GX79" i="2" s="1"/>
  <c r="GV79" i="2"/>
  <c r="GP79" i="2"/>
  <c r="GO79" i="2"/>
  <c r="GL79" i="2"/>
  <c r="FR79" i="2"/>
  <c r="AJ79" i="2"/>
  <c r="CX79" i="2" s="1"/>
  <c r="W79" i="2" s="1"/>
  <c r="AI79" i="2"/>
  <c r="CW79" i="2" s="1"/>
  <c r="V79" i="2" s="1"/>
  <c r="AH79" i="2"/>
  <c r="CV79" i="2" s="1"/>
  <c r="U79" i="2" s="1"/>
  <c r="AG79" i="2"/>
  <c r="CU79" i="2" s="1"/>
  <c r="T79" i="2" s="1"/>
  <c r="AF79" i="2"/>
  <c r="AE79" i="2"/>
  <c r="CR79" i="2" s="1"/>
  <c r="AD79" i="2"/>
  <c r="AB79" i="2" s="1"/>
  <c r="AC79" i="2"/>
  <c r="CQ79" i="2" s="1"/>
  <c r="R79" i="2"/>
  <c r="GK79" i="2" s="1"/>
  <c r="Q79" i="2"/>
  <c r="P79" i="2"/>
  <c r="GV78" i="2"/>
  <c r="HC78" i="2" s="1"/>
  <c r="GX78" i="2" s="1"/>
  <c r="GP78" i="2"/>
  <c r="GO78" i="2"/>
  <c r="GL78" i="2"/>
  <c r="FR78" i="2"/>
  <c r="CX78" i="2"/>
  <c r="W78" i="2" s="1"/>
  <c r="CT78" i="2"/>
  <c r="AJ78" i="2"/>
  <c r="AI78" i="2"/>
  <c r="CW78" i="2" s="1"/>
  <c r="V78" i="2" s="1"/>
  <c r="AH78" i="2"/>
  <c r="CV78" i="2" s="1"/>
  <c r="U78" i="2" s="1"/>
  <c r="AG78" i="2"/>
  <c r="CU78" i="2" s="1"/>
  <c r="T78" i="2" s="1"/>
  <c r="AF78" i="2"/>
  <c r="AE78" i="2"/>
  <c r="AC78" i="2"/>
  <c r="S78" i="2"/>
  <c r="CY78" i="2" s="1"/>
  <c r="X78" i="2" s="1"/>
  <c r="GV77" i="2"/>
  <c r="HC77" i="2" s="1"/>
  <c r="GX77" i="2" s="1"/>
  <c r="GP77" i="2"/>
  <c r="GO77" i="2"/>
  <c r="GL77" i="2"/>
  <c r="FR77" i="2"/>
  <c r="CW77" i="2"/>
  <c r="CS77" i="2"/>
  <c r="AJ77" i="2"/>
  <c r="CX77" i="2" s="1"/>
  <c r="W77" i="2" s="1"/>
  <c r="AI77" i="2"/>
  <c r="AH77" i="2"/>
  <c r="CV77" i="2" s="1"/>
  <c r="U77" i="2" s="1"/>
  <c r="AG77" i="2"/>
  <c r="CU77" i="2" s="1"/>
  <c r="T77" i="2" s="1"/>
  <c r="AF77" i="2"/>
  <c r="AE77" i="2"/>
  <c r="CR77" i="2" s="1"/>
  <c r="AD77" i="2"/>
  <c r="AB77" i="2" s="1"/>
  <c r="AC77" i="2"/>
  <c r="CQ77" i="2" s="1"/>
  <c r="V77" i="2"/>
  <c r="R77" i="2"/>
  <c r="GK77" i="2" s="1"/>
  <c r="Q77" i="2"/>
  <c r="P77" i="2"/>
  <c r="D77" i="2"/>
  <c r="C77" i="2"/>
  <c r="GV76" i="2"/>
  <c r="HC76" i="2" s="1"/>
  <c r="GX76" i="2" s="1"/>
  <c r="GP76" i="2"/>
  <c r="GO76" i="2"/>
  <c r="GL76" i="2"/>
  <c r="FR76" i="2"/>
  <c r="AJ76" i="2"/>
  <c r="CX76" i="2" s="1"/>
  <c r="W76" i="2" s="1"/>
  <c r="AI76" i="2"/>
  <c r="CW76" i="2" s="1"/>
  <c r="V76" i="2" s="1"/>
  <c r="AH76" i="2"/>
  <c r="CV76" i="2" s="1"/>
  <c r="U76" i="2" s="1"/>
  <c r="AG76" i="2"/>
  <c r="CU76" i="2" s="1"/>
  <c r="T76" i="2" s="1"/>
  <c r="AF76" i="2"/>
  <c r="CT76" i="2" s="1"/>
  <c r="AE76" i="2"/>
  <c r="AC76" i="2"/>
  <c r="S76" i="2"/>
  <c r="CY76" i="2" s="1"/>
  <c r="X76" i="2" s="1"/>
  <c r="D76" i="2"/>
  <c r="C76" i="2"/>
  <c r="GV75" i="2"/>
  <c r="HC75" i="2" s="1"/>
  <c r="GP75" i="2"/>
  <c r="GO75" i="2"/>
  <c r="GL75" i="2"/>
  <c r="FR75" i="2"/>
  <c r="CW75" i="2"/>
  <c r="AJ75" i="2"/>
  <c r="CX75" i="2" s="1"/>
  <c r="AI75" i="2"/>
  <c r="AH75" i="2"/>
  <c r="CV75" i="2" s="1"/>
  <c r="AG75" i="2"/>
  <c r="CU75" i="2" s="1"/>
  <c r="T75" i="2" s="1"/>
  <c r="AF75" i="2"/>
  <c r="AE75" i="2"/>
  <c r="CR75" i="2" s="1"/>
  <c r="AC75" i="2"/>
  <c r="CQ75" i="2" s="1"/>
  <c r="I75" i="2"/>
  <c r="D75" i="2"/>
  <c r="C75" i="2"/>
  <c r="HC74" i="2"/>
  <c r="GX74" i="2" s="1"/>
  <c r="GV74" i="2"/>
  <c r="GP74" i="2"/>
  <c r="GO74" i="2"/>
  <c r="GL74" i="2"/>
  <c r="FR74" i="2"/>
  <c r="CW74" i="2"/>
  <c r="V74" i="2" s="1"/>
  <c r="CU74" i="2"/>
  <c r="T74" i="2" s="1"/>
  <c r="AJ74" i="2"/>
  <c r="CX74" i="2" s="1"/>
  <c r="W74" i="2" s="1"/>
  <c r="AI74" i="2"/>
  <c r="AH74" i="2"/>
  <c r="CV74" i="2" s="1"/>
  <c r="AG74" i="2"/>
  <c r="AF74" i="2"/>
  <c r="AE74" i="2"/>
  <c r="CR74" i="2" s="1"/>
  <c r="AD74" i="2"/>
  <c r="AC74" i="2"/>
  <c r="CQ74" i="2" s="1"/>
  <c r="AB74" i="2"/>
  <c r="R74" i="2"/>
  <c r="GK74" i="2" s="1"/>
  <c r="P74" i="2"/>
  <c r="I74" i="2"/>
  <c r="D74" i="2"/>
  <c r="C74" i="2"/>
  <c r="GV73" i="2"/>
  <c r="HC73" i="2" s="1"/>
  <c r="GP73" i="2"/>
  <c r="GO73" i="2"/>
  <c r="GL73" i="2"/>
  <c r="FR73" i="2"/>
  <c r="CU73" i="2"/>
  <c r="AJ73" i="2"/>
  <c r="CX73" i="2" s="1"/>
  <c r="AI73" i="2"/>
  <c r="CW73" i="2" s="1"/>
  <c r="AH73" i="2"/>
  <c r="CV73" i="2" s="1"/>
  <c r="AG73" i="2"/>
  <c r="AF73" i="2"/>
  <c r="AE73" i="2"/>
  <c r="CR73" i="2" s="1"/>
  <c r="AC73" i="2"/>
  <c r="CQ73" i="2" s="1"/>
  <c r="GV72" i="2"/>
  <c r="HC72" i="2" s="1"/>
  <c r="GP72" i="2"/>
  <c r="GO72" i="2"/>
  <c r="GL72" i="2"/>
  <c r="FR72" i="2"/>
  <c r="CW72" i="2"/>
  <c r="AJ72" i="2"/>
  <c r="CX72" i="2" s="1"/>
  <c r="AI72" i="2"/>
  <c r="AH72" i="2"/>
  <c r="CV72" i="2" s="1"/>
  <c r="AG72" i="2"/>
  <c r="CU72" i="2" s="1"/>
  <c r="AF72" i="2"/>
  <c r="AE72" i="2"/>
  <c r="CR72" i="2" s="1"/>
  <c r="AC72" i="2"/>
  <c r="CQ72" i="2" s="1"/>
  <c r="GV71" i="2"/>
  <c r="HC71" i="2" s="1"/>
  <c r="GP71" i="2"/>
  <c r="GO71" i="2"/>
  <c r="GL71" i="2"/>
  <c r="FR71" i="2"/>
  <c r="CU71" i="2"/>
  <c r="AJ71" i="2"/>
  <c r="CX71" i="2" s="1"/>
  <c r="AI71" i="2"/>
  <c r="CW71" i="2" s="1"/>
  <c r="AH71" i="2"/>
  <c r="CV71" i="2" s="1"/>
  <c r="AG71" i="2"/>
  <c r="AF71" i="2"/>
  <c r="AE71" i="2"/>
  <c r="CR71" i="2" s="1"/>
  <c r="AC71" i="2"/>
  <c r="CQ71" i="2" s="1"/>
  <c r="I71" i="2"/>
  <c r="GV70" i="2"/>
  <c r="HC70" i="2" s="1"/>
  <c r="GP70" i="2"/>
  <c r="GO70" i="2"/>
  <c r="GL70" i="2"/>
  <c r="FR70" i="2"/>
  <c r="CW70" i="2"/>
  <c r="CS70" i="2"/>
  <c r="AJ70" i="2"/>
  <c r="CX70" i="2" s="1"/>
  <c r="AI70" i="2"/>
  <c r="AH70" i="2"/>
  <c r="CV70" i="2" s="1"/>
  <c r="AG70" i="2"/>
  <c r="CU70" i="2" s="1"/>
  <c r="AF70" i="2"/>
  <c r="AE70" i="2"/>
  <c r="CR70" i="2" s="1"/>
  <c r="AD70" i="2"/>
  <c r="AB70" i="2" s="1"/>
  <c r="AC70" i="2"/>
  <c r="CQ70" i="2" s="1"/>
  <c r="GV69" i="2"/>
  <c r="HC69" i="2" s="1"/>
  <c r="GP69" i="2"/>
  <c r="GO69" i="2"/>
  <c r="GL69" i="2"/>
  <c r="FR69" i="2"/>
  <c r="CW69" i="2"/>
  <c r="V69" i="2" s="1"/>
  <c r="CU69" i="2"/>
  <c r="AJ69" i="2"/>
  <c r="CX69" i="2" s="1"/>
  <c r="AI69" i="2"/>
  <c r="AH69" i="2"/>
  <c r="CV69" i="2" s="1"/>
  <c r="AG69" i="2"/>
  <c r="AF69" i="2"/>
  <c r="AE69" i="2"/>
  <c r="CR69" i="2" s="1"/>
  <c r="AD69" i="2"/>
  <c r="AC69" i="2"/>
  <c r="CQ69" i="2" s="1"/>
  <c r="AB69" i="2"/>
  <c r="I69" i="2"/>
  <c r="GX69" i="2" s="1"/>
  <c r="D69" i="2"/>
  <c r="C69" i="2"/>
  <c r="GV68" i="2"/>
  <c r="HC68" i="2" s="1"/>
  <c r="GP68" i="2"/>
  <c r="GO68" i="2"/>
  <c r="GL68" i="2"/>
  <c r="FR68" i="2"/>
  <c r="CW68" i="2"/>
  <c r="CS68" i="2"/>
  <c r="AJ68" i="2"/>
  <c r="CX68" i="2" s="1"/>
  <c r="AI68" i="2"/>
  <c r="AH68" i="2"/>
  <c r="CV68" i="2" s="1"/>
  <c r="AG68" i="2"/>
  <c r="CU68" i="2" s="1"/>
  <c r="T68" i="2" s="1"/>
  <c r="AF68" i="2"/>
  <c r="AE68" i="2"/>
  <c r="CR68" i="2" s="1"/>
  <c r="AD68" i="2"/>
  <c r="AB68" i="2" s="1"/>
  <c r="AC68" i="2"/>
  <c r="CQ68" i="2" s="1"/>
  <c r="I68" i="2"/>
  <c r="CX129" i="4" s="1"/>
  <c r="D68" i="2"/>
  <c r="C68" i="2"/>
  <c r="GV67" i="2"/>
  <c r="HC67" i="2" s="1"/>
  <c r="GP67" i="2"/>
  <c r="GO67" i="2"/>
  <c r="GL67" i="2"/>
  <c r="FR67" i="2"/>
  <c r="CW67" i="2"/>
  <c r="CU67" i="2"/>
  <c r="AJ67" i="2"/>
  <c r="CX67" i="2" s="1"/>
  <c r="AI67" i="2"/>
  <c r="AH67" i="2"/>
  <c r="CV67" i="2" s="1"/>
  <c r="AG67" i="2"/>
  <c r="AF67" i="2"/>
  <c r="AE67" i="2"/>
  <c r="CR67" i="2" s="1"/>
  <c r="AC67" i="2"/>
  <c r="CQ67" i="2" s="1"/>
  <c r="HC66" i="2"/>
  <c r="GV66" i="2"/>
  <c r="GP66" i="2"/>
  <c r="GO66" i="2"/>
  <c r="GL66" i="2"/>
  <c r="FR66" i="2"/>
  <c r="CW66" i="2"/>
  <c r="CS66" i="2"/>
  <c r="AJ66" i="2"/>
  <c r="CX66" i="2" s="1"/>
  <c r="AI66" i="2"/>
  <c r="AH66" i="2"/>
  <c r="CV66" i="2" s="1"/>
  <c r="AG66" i="2"/>
  <c r="CU66" i="2" s="1"/>
  <c r="AF66" i="2"/>
  <c r="AE66" i="2"/>
  <c r="CR66" i="2" s="1"/>
  <c r="AD66" i="2"/>
  <c r="AB66" i="2" s="1"/>
  <c r="AC66" i="2"/>
  <c r="CQ66" i="2" s="1"/>
  <c r="GV65" i="2"/>
  <c r="HC65" i="2" s="1"/>
  <c r="GP65" i="2"/>
  <c r="GO65" i="2"/>
  <c r="GL65" i="2"/>
  <c r="FR65" i="2"/>
  <c r="CU65" i="2"/>
  <c r="AJ65" i="2"/>
  <c r="CX65" i="2" s="1"/>
  <c r="AI65" i="2"/>
  <c r="CW65" i="2" s="1"/>
  <c r="AH65" i="2"/>
  <c r="CV65" i="2" s="1"/>
  <c r="AG65" i="2"/>
  <c r="AF65" i="2"/>
  <c r="AE65" i="2"/>
  <c r="CR65" i="2" s="1"/>
  <c r="AC65" i="2"/>
  <c r="CQ65" i="2" s="1"/>
  <c r="I65" i="2"/>
  <c r="D65" i="2"/>
  <c r="C65" i="2"/>
  <c r="GV64" i="2"/>
  <c r="HC64" i="2" s="1"/>
  <c r="GP64" i="2"/>
  <c r="GO64" i="2"/>
  <c r="GL64" i="2"/>
  <c r="FR64" i="2"/>
  <c r="CW64" i="2"/>
  <c r="CU64" i="2"/>
  <c r="AJ64" i="2"/>
  <c r="CX64" i="2" s="1"/>
  <c r="AI64" i="2"/>
  <c r="AH64" i="2"/>
  <c r="CV64" i="2" s="1"/>
  <c r="AG64" i="2"/>
  <c r="AF64" i="2"/>
  <c r="AE64" i="2"/>
  <c r="CR64" i="2" s="1"/>
  <c r="AC64" i="2"/>
  <c r="CQ64" i="2" s="1"/>
  <c r="T64" i="2"/>
  <c r="P64" i="2"/>
  <c r="I64" i="2"/>
  <c r="CX113" i="4" s="1"/>
  <c r="D64" i="2"/>
  <c r="C64" i="2"/>
  <c r="GV63" i="2"/>
  <c r="HC63" i="2" s="1"/>
  <c r="GP63" i="2"/>
  <c r="GO63" i="2"/>
  <c r="GL63" i="2"/>
  <c r="FR63" i="2"/>
  <c r="CS63" i="2"/>
  <c r="AJ63" i="2"/>
  <c r="CX63" i="2" s="1"/>
  <c r="AI63" i="2"/>
  <c r="CW63" i="2" s="1"/>
  <c r="AH63" i="2"/>
  <c r="CV63" i="2" s="1"/>
  <c r="AG63" i="2"/>
  <c r="CU63" i="2" s="1"/>
  <c r="AF63" i="2"/>
  <c r="AE63" i="2"/>
  <c r="CR63" i="2" s="1"/>
  <c r="AD63" i="2"/>
  <c r="AB63" i="2" s="1"/>
  <c r="AC63" i="2"/>
  <c r="CQ63" i="2" s="1"/>
  <c r="GV62" i="2"/>
  <c r="HC62" i="2" s="1"/>
  <c r="GP62" i="2"/>
  <c r="GO62" i="2"/>
  <c r="GL62" i="2"/>
  <c r="FR62" i="2"/>
  <c r="CW62" i="2"/>
  <c r="CS62" i="2"/>
  <c r="AJ62" i="2"/>
  <c r="CX62" i="2" s="1"/>
  <c r="AI62" i="2"/>
  <c r="AH62" i="2"/>
  <c r="CV62" i="2" s="1"/>
  <c r="AG62" i="2"/>
  <c r="CU62" i="2" s="1"/>
  <c r="AF62" i="2"/>
  <c r="AE62" i="2"/>
  <c r="CR62" i="2" s="1"/>
  <c r="AD62" i="2"/>
  <c r="AC62" i="2"/>
  <c r="CQ62" i="2" s="1"/>
  <c r="GV61" i="2"/>
  <c r="HC61" i="2" s="1"/>
  <c r="GP61" i="2"/>
  <c r="GO61" i="2"/>
  <c r="GL61" i="2"/>
  <c r="FR61" i="2"/>
  <c r="CU61" i="2"/>
  <c r="T61" i="2" s="1"/>
  <c r="AJ61" i="2"/>
  <c r="CX61" i="2" s="1"/>
  <c r="AI61" i="2"/>
  <c r="CW61" i="2" s="1"/>
  <c r="AH61" i="2"/>
  <c r="CV61" i="2" s="1"/>
  <c r="AG61" i="2"/>
  <c r="AF61" i="2"/>
  <c r="AE61" i="2"/>
  <c r="CR61" i="2" s="1"/>
  <c r="AC61" i="2"/>
  <c r="CQ61" i="2" s="1"/>
  <c r="P61" i="2"/>
  <c r="I61" i="2"/>
  <c r="I63" i="2" s="1"/>
  <c r="D61" i="2"/>
  <c r="C61" i="2"/>
  <c r="GV60" i="2"/>
  <c r="HC60" i="2" s="1"/>
  <c r="GP60" i="2"/>
  <c r="GO60" i="2"/>
  <c r="GL60" i="2"/>
  <c r="FR60" i="2"/>
  <c r="CW60" i="2"/>
  <c r="AJ60" i="2"/>
  <c r="CX60" i="2" s="1"/>
  <c r="AI60" i="2"/>
  <c r="AH60" i="2"/>
  <c r="CV60" i="2" s="1"/>
  <c r="AG60" i="2"/>
  <c r="CU60" i="2" s="1"/>
  <c r="AF60" i="2"/>
  <c r="AE60" i="2"/>
  <c r="CR60" i="2" s="1"/>
  <c r="AD60" i="2"/>
  <c r="AC60" i="2"/>
  <c r="CQ60" i="2" s="1"/>
  <c r="R60" i="2"/>
  <c r="GK60" i="2" s="1"/>
  <c r="I60" i="2"/>
  <c r="I62" i="2" s="1"/>
  <c r="D60" i="2"/>
  <c r="C60" i="2"/>
  <c r="GV59" i="2"/>
  <c r="HC59" i="2" s="1"/>
  <c r="GP59" i="2"/>
  <c r="GO59" i="2"/>
  <c r="GL59" i="2"/>
  <c r="FR59" i="2"/>
  <c r="CU59" i="2"/>
  <c r="AJ59" i="2"/>
  <c r="CX59" i="2" s="1"/>
  <c r="AI59" i="2"/>
  <c r="CW59" i="2" s="1"/>
  <c r="AH59" i="2"/>
  <c r="CV59" i="2" s="1"/>
  <c r="AG59" i="2"/>
  <c r="AF59" i="2"/>
  <c r="AE59" i="2"/>
  <c r="CR59" i="2" s="1"/>
  <c r="AC59" i="2"/>
  <c r="CQ59" i="2" s="1"/>
  <c r="HC58" i="2"/>
  <c r="GV58" i="2"/>
  <c r="GP58" i="2"/>
  <c r="GO58" i="2"/>
  <c r="GL58" i="2"/>
  <c r="FR58" i="2"/>
  <c r="CW58" i="2"/>
  <c r="CS58" i="2"/>
  <c r="AJ58" i="2"/>
  <c r="CX58" i="2" s="1"/>
  <c r="AI58" i="2"/>
  <c r="AH58" i="2"/>
  <c r="CV58" i="2" s="1"/>
  <c r="AG58" i="2"/>
  <c r="CU58" i="2" s="1"/>
  <c r="AF58" i="2"/>
  <c r="AE58" i="2"/>
  <c r="CR58" i="2" s="1"/>
  <c r="AD58" i="2"/>
  <c r="AB58" i="2" s="1"/>
  <c r="AC58" i="2"/>
  <c r="CQ58" i="2" s="1"/>
  <c r="GV57" i="2"/>
  <c r="HC57" i="2" s="1"/>
  <c r="GX57" i="2" s="1"/>
  <c r="GP57" i="2"/>
  <c r="GO57" i="2"/>
  <c r="GL57" i="2"/>
  <c r="FR57" i="2"/>
  <c r="AJ57" i="2"/>
  <c r="CX57" i="2" s="1"/>
  <c r="AI57" i="2"/>
  <c r="CW57" i="2" s="1"/>
  <c r="V57" i="2" s="1"/>
  <c r="AH57" i="2"/>
  <c r="CV57" i="2" s="1"/>
  <c r="AG57" i="2"/>
  <c r="CU57" i="2" s="1"/>
  <c r="T57" i="2" s="1"/>
  <c r="AF57" i="2"/>
  <c r="AE57" i="2"/>
  <c r="CR57" i="2" s="1"/>
  <c r="AC57" i="2"/>
  <c r="CQ57" i="2" s="1"/>
  <c r="GV56" i="2"/>
  <c r="HC56" i="2" s="1"/>
  <c r="GP56" i="2"/>
  <c r="GO56" i="2"/>
  <c r="GL56" i="2"/>
  <c r="FR56" i="2"/>
  <c r="AJ56" i="2"/>
  <c r="CX56" i="2" s="1"/>
  <c r="AI56" i="2"/>
  <c r="CW56" i="2" s="1"/>
  <c r="AH56" i="2"/>
  <c r="CV56" i="2" s="1"/>
  <c r="AG56" i="2"/>
  <c r="CU56" i="2" s="1"/>
  <c r="AF56" i="2"/>
  <c r="AE56" i="2"/>
  <c r="CR56" i="2" s="1"/>
  <c r="AD56" i="2"/>
  <c r="AC56" i="2"/>
  <c r="CQ56" i="2" s="1"/>
  <c r="GV55" i="2"/>
  <c r="HC55" i="2" s="1"/>
  <c r="GP55" i="2"/>
  <c r="GO55" i="2"/>
  <c r="GL55" i="2"/>
  <c r="FR55" i="2"/>
  <c r="CS55" i="2"/>
  <c r="AJ55" i="2"/>
  <c r="CX55" i="2" s="1"/>
  <c r="AI55" i="2"/>
  <c r="CW55" i="2" s="1"/>
  <c r="AH55" i="2"/>
  <c r="CV55" i="2" s="1"/>
  <c r="AG55" i="2"/>
  <c r="CU55" i="2" s="1"/>
  <c r="T55" i="2" s="1"/>
  <c r="AF55" i="2"/>
  <c r="AE55" i="2"/>
  <c r="CR55" i="2" s="1"/>
  <c r="AD55" i="2"/>
  <c r="AB55" i="2" s="1"/>
  <c r="AC55" i="2"/>
  <c r="CQ55" i="2" s="1"/>
  <c r="I55" i="2"/>
  <c r="I57" i="2" s="1"/>
  <c r="D55" i="2"/>
  <c r="C55" i="2"/>
  <c r="GV54" i="2"/>
  <c r="HC54" i="2" s="1"/>
  <c r="GP54" i="2"/>
  <c r="GO54" i="2"/>
  <c r="GL54" i="2"/>
  <c r="FR54" i="2"/>
  <c r="CW54" i="2"/>
  <c r="AJ54" i="2"/>
  <c r="CX54" i="2" s="1"/>
  <c r="AI54" i="2"/>
  <c r="AH54" i="2"/>
  <c r="CV54" i="2" s="1"/>
  <c r="AG54" i="2"/>
  <c r="CU54" i="2" s="1"/>
  <c r="AF54" i="2"/>
  <c r="AE54" i="2"/>
  <c r="CR54" i="2" s="1"/>
  <c r="AD54" i="2"/>
  <c r="AC54" i="2"/>
  <c r="CQ54" i="2" s="1"/>
  <c r="I54" i="2"/>
  <c r="D54" i="2"/>
  <c r="C54" i="2"/>
  <c r="GV53" i="2"/>
  <c r="HC53" i="2" s="1"/>
  <c r="GP53" i="2"/>
  <c r="GO53" i="2"/>
  <c r="GL53" i="2"/>
  <c r="FR53" i="2"/>
  <c r="CV53" i="2"/>
  <c r="AJ53" i="2"/>
  <c r="CX53" i="2" s="1"/>
  <c r="AI53" i="2"/>
  <c r="CW53" i="2" s="1"/>
  <c r="AH53" i="2"/>
  <c r="AG53" i="2"/>
  <c r="CU53" i="2" s="1"/>
  <c r="AF53" i="2"/>
  <c r="AE53" i="2"/>
  <c r="CS53" i="2" s="1"/>
  <c r="AC53" i="2"/>
  <c r="CQ53" i="2" s="1"/>
  <c r="GV52" i="2"/>
  <c r="HC52" i="2" s="1"/>
  <c r="GP52" i="2"/>
  <c r="GO52" i="2"/>
  <c r="GL52" i="2"/>
  <c r="FR52" i="2"/>
  <c r="AJ52" i="2"/>
  <c r="CX52" i="2" s="1"/>
  <c r="AI52" i="2"/>
  <c r="CW52" i="2" s="1"/>
  <c r="AH52" i="2"/>
  <c r="CV52" i="2" s="1"/>
  <c r="AG52" i="2"/>
  <c r="CU52" i="2" s="1"/>
  <c r="AF52" i="2"/>
  <c r="AE52" i="2"/>
  <c r="CR52" i="2" s="1"/>
  <c r="AD52" i="2"/>
  <c r="AC52" i="2"/>
  <c r="CQ52" i="2" s="1"/>
  <c r="GV51" i="2"/>
  <c r="HC51" i="2" s="1"/>
  <c r="GP51" i="2"/>
  <c r="GO51" i="2"/>
  <c r="GL51" i="2"/>
  <c r="FR51" i="2"/>
  <c r="CU51" i="2"/>
  <c r="AJ51" i="2"/>
  <c r="CX51" i="2" s="1"/>
  <c r="AI51" i="2"/>
  <c r="CW51" i="2" s="1"/>
  <c r="AH51" i="2"/>
  <c r="CV51" i="2" s="1"/>
  <c r="AG51" i="2"/>
  <c r="AF51" i="2"/>
  <c r="AE51" i="2"/>
  <c r="CR51" i="2" s="1"/>
  <c r="AC51" i="2"/>
  <c r="CQ51" i="2" s="1"/>
  <c r="I51" i="2"/>
  <c r="R51" i="2" s="1"/>
  <c r="D51" i="2"/>
  <c r="C51" i="2"/>
  <c r="GV50" i="2"/>
  <c r="HC50" i="2" s="1"/>
  <c r="GX50" i="2" s="1"/>
  <c r="GP50" i="2"/>
  <c r="GO50" i="2"/>
  <c r="GL50" i="2"/>
  <c r="FR50" i="2"/>
  <c r="AJ50" i="2"/>
  <c r="CX50" i="2" s="1"/>
  <c r="AI50" i="2"/>
  <c r="CW50" i="2" s="1"/>
  <c r="V50" i="2" s="1"/>
  <c r="AH50" i="2"/>
  <c r="CV50" i="2" s="1"/>
  <c r="AG50" i="2"/>
  <c r="CU50" i="2" s="1"/>
  <c r="T50" i="2" s="1"/>
  <c r="AF50" i="2"/>
  <c r="AE50" i="2"/>
  <c r="CR50" i="2" s="1"/>
  <c r="AC50" i="2"/>
  <c r="CQ50" i="2" s="1"/>
  <c r="R50" i="2"/>
  <c r="GK50" i="2" s="1"/>
  <c r="I50" i="2"/>
  <c r="D50" i="2"/>
  <c r="C50" i="2"/>
  <c r="GV49" i="2"/>
  <c r="HC49" i="2" s="1"/>
  <c r="GP49" i="2"/>
  <c r="GO49" i="2"/>
  <c r="GL49" i="2"/>
  <c r="FR49" i="2"/>
  <c r="CU49" i="2"/>
  <c r="AJ49" i="2"/>
  <c r="CX49" i="2" s="1"/>
  <c r="AI49" i="2"/>
  <c r="CW49" i="2" s="1"/>
  <c r="AH49" i="2"/>
  <c r="CV49" i="2" s="1"/>
  <c r="AG49" i="2"/>
  <c r="AF49" i="2"/>
  <c r="AE49" i="2"/>
  <c r="CR49" i="2" s="1"/>
  <c r="AC49" i="2"/>
  <c r="CQ49" i="2" s="1"/>
  <c r="HC48" i="2"/>
  <c r="GV48" i="2"/>
  <c r="GP48" i="2"/>
  <c r="GO48" i="2"/>
  <c r="GL48" i="2"/>
  <c r="FR48" i="2"/>
  <c r="CW48" i="2"/>
  <c r="CS48" i="2"/>
  <c r="AJ48" i="2"/>
  <c r="CX48" i="2" s="1"/>
  <c r="AI48" i="2"/>
  <c r="AH48" i="2"/>
  <c r="CV48" i="2" s="1"/>
  <c r="AG48" i="2"/>
  <c r="CU48" i="2" s="1"/>
  <c r="AF48" i="2"/>
  <c r="AE48" i="2"/>
  <c r="CR48" i="2" s="1"/>
  <c r="AD48" i="2"/>
  <c r="AB48" i="2" s="1"/>
  <c r="AC48" i="2"/>
  <c r="CQ48" i="2" s="1"/>
  <c r="GV47" i="2"/>
  <c r="HC47" i="2" s="1"/>
  <c r="GX47" i="2" s="1"/>
  <c r="GP47" i="2"/>
  <c r="GO47" i="2"/>
  <c r="GL47" i="2"/>
  <c r="FR47" i="2"/>
  <c r="AJ47" i="2"/>
  <c r="CX47" i="2" s="1"/>
  <c r="AI47" i="2"/>
  <c r="CW47" i="2" s="1"/>
  <c r="V47" i="2" s="1"/>
  <c r="AH47" i="2"/>
  <c r="CV47" i="2" s="1"/>
  <c r="AG47" i="2"/>
  <c r="CU47" i="2" s="1"/>
  <c r="T47" i="2" s="1"/>
  <c r="AF47" i="2"/>
  <c r="AE47" i="2"/>
  <c r="CR47" i="2" s="1"/>
  <c r="AC47" i="2"/>
  <c r="CQ47" i="2" s="1"/>
  <c r="R47" i="2"/>
  <c r="GK47" i="2" s="1"/>
  <c r="I47" i="2"/>
  <c r="I49" i="2" s="1"/>
  <c r="D47" i="2"/>
  <c r="C47" i="2"/>
  <c r="GV46" i="2"/>
  <c r="HC46" i="2" s="1"/>
  <c r="GX46" i="2" s="1"/>
  <c r="GP46" i="2"/>
  <c r="GO46" i="2"/>
  <c r="GL46" i="2"/>
  <c r="FR46" i="2"/>
  <c r="CU46" i="2"/>
  <c r="AJ46" i="2"/>
  <c r="CX46" i="2" s="1"/>
  <c r="AI46" i="2"/>
  <c r="CW46" i="2" s="1"/>
  <c r="V46" i="2" s="1"/>
  <c r="AH46" i="2"/>
  <c r="CV46" i="2" s="1"/>
  <c r="AG46" i="2"/>
  <c r="AF46" i="2"/>
  <c r="AE46" i="2"/>
  <c r="CR46" i="2" s="1"/>
  <c r="AC46" i="2"/>
  <c r="CQ46" i="2" s="1"/>
  <c r="T46" i="2"/>
  <c r="P46" i="2"/>
  <c r="I46" i="2"/>
  <c r="D46" i="2"/>
  <c r="C46" i="2"/>
  <c r="GV45" i="2"/>
  <c r="HC45" i="2" s="1"/>
  <c r="GP45" i="2"/>
  <c r="GO45" i="2"/>
  <c r="GL45" i="2"/>
  <c r="FR45" i="2"/>
  <c r="CU45" i="2"/>
  <c r="AJ45" i="2"/>
  <c r="CX45" i="2" s="1"/>
  <c r="AI45" i="2"/>
  <c r="CW45" i="2" s="1"/>
  <c r="AH45" i="2"/>
  <c r="CV45" i="2" s="1"/>
  <c r="AG45" i="2"/>
  <c r="AF45" i="2"/>
  <c r="AE45" i="2"/>
  <c r="CR45" i="2" s="1"/>
  <c r="AC45" i="2"/>
  <c r="CQ45" i="2" s="1"/>
  <c r="GV44" i="2"/>
  <c r="HC44" i="2" s="1"/>
  <c r="GP44" i="2"/>
  <c r="GO44" i="2"/>
  <c r="GL44" i="2"/>
  <c r="FR44" i="2"/>
  <c r="AJ44" i="2"/>
  <c r="CX44" i="2" s="1"/>
  <c r="AI44" i="2"/>
  <c r="CW44" i="2" s="1"/>
  <c r="AH44" i="2"/>
  <c r="CV44" i="2" s="1"/>
  <c r="AG44" i="2"/>
  <c r="CU44" i="2" s="1"/>
  <c r="AF44" i="2"/>
  <c r="AE44" i="2"/>
  <c r="CR44" i="2" s="1"/>
  <c r="AC44" i="2"/>
  <c r="CQ44" i="2" s="1"/>
  <c r="GV43" i="2"/>
  <c r="HC43" i="2" s="1"/>
  <c r="GP43" i="2"/>
  <c r="GO43" i="2"/>
  <c r="GL43" i="2"/>
  <c r="FR43" i="2"/>
  <c r="CU43" i="2"/>
  <c r="AJ43" i="2"/>
  <c r="CX43" i="2" s="1"/>
  <c r="AI43" i="2"/>
  <c r="CW43" i="2" s="1"/>
  <c r="V43" i="2" s="1"/>
  <c r="AH43" i="2"/>
  <c r="CV43" i="2" s="1"/>
  <c r="AG43" i="2"/>
  <c r="AF43" i="2"/>
  <c r="AE43" i="2"/>
  <c r="CR43" i="2" s="1"/>
  <c r="AC43" i="2"/>
  <c r="CQ43" i="2" s="1"/>
  <c r="HC42" i="2"/>
  <c r="GV42" i="2"/>
  <c r="GP42" i="2"/>
  <c r="GO42" i="2"/>
  <c r="GL42" i="2"/>
  <c r="FR42" i="2"/>
  <c r="CW42" i="2"/>
  <c r="CS42" i="2"/>
  <c r="AJ42" i="2"/>
  <c r="CX42" i="2" s="1"/>
  <c r="AI42" i="2"/>
  <c r="AH42" i="2"/>
  <c r="CV42" i="2" s="1"/>
  <c r="AG42" i="2"/>
  <c r="CU42" i="2" s="1"/>
  <c r="AF42" i="2"/>
  <c r="AE42" i="2"/>
  <c r="CR42" i="2" s="1"/>
  <c r="AD42" i="2"/>
  <c r="AB42" i="2" s="1"/>
  <c r="AC42" i="2"/>
  <c r="CQ42" i="2" s="1"/>
  <c r="GV41" i="2"/>
  <c r="HC41" i="2" s="1"/>
  <c r="GP41" i="2"/>
  <c r="GO41" i="2"/>
  <c r="GL41" i="2"/>
  <c r="FR41" i="2"/>
  <c r="CW41" i="2"/>
  <c r="V41" i="2" s="1"/>
  <c r="AJ41" i="2"/>
  <c r="CX41" i="2" s="1"/>
  <c r="W41" i="2" s="1"/>
  <c r="AI41" i="2"/>
  <c r="AH41" i="2"/>
  <c r="CV41" i="2" s="1"/>
  <c r="AG41" i="2"/>
  <c r="CU41" i="2" s="1"/>
  <c r="T41" i="2" s="1"/>
  <c r="AF41" i="2"/>
  <c r="AE41" i="2"/>
  <c r="CR41" i="2" s="1"/>
  <c r="AC41" i="2"/>
  <c r="CQ41" i="2" s="1"/>
  <c r="R41" i="2"/>
  <c r="GK41" i="2" s="1"/>
  <c r="I41" i="2"/>
  <c r="I43" i="2" s="1"/>
  <c r="D41" i="2"/>
  <c r="C41" i="2"/>
  <c r="GV40" i="2"/>
  <c r="HC40" i="2" s="1"/>
  <c r="GX40" i="2" s="1"/>
  <c r="GP40" i="2"/>
  <c r="GO40" i="2"/>
  <c r="GL40" i="2"/>
  <c r="FR40" i="2"/>
  <c r="CW40" i="2"/>
  <c r="CS40" i="2"/>
  <c r="AJ40" i="2"/>
  <c r="CX40" i="2" s="1"/>
  <c r="AI40" i="2"/>
  <c r="AH40" i="2"/>
  <c r="CV40" i="2" s="1"/>
  <c r="AG40" i="2"/>
  <c r="CU40" i="2" s="1"/>
  <c r="T40" i="2" s="1"/>
  <c r="AF40" i="2"/>
  <c r="AE40" i="2"/>
  <c r="CR40" i="2" s="1"/>
  <c r="AD40" i="2"/>
  <c r="AC40" i="2"/>
  <c r="CQ40" i="2" s="1"/>
  <c r="R40" i="2"/>
  <c r="GK40" i="2" s="1"/>
  <c r="P40" i="2"/>
  <c r="I40" i="2"/>
  <c r="I44" i="2" s="1"/>
  <c r="Q44" i="2" s="1"/>
  <c r="D40" i="2"/>
  <c r="C40" i="2"/>
  <c r="GV39" i="2"/>
  <c r="HC39" i="2" s="1"/>
  <c r="GP39" i="2"/>
  <c r="GO39" i="2"/>
  <c r="GL39" i="2"/>
  <c r="FR39" i="2"/>
  <c r="CS39" i="2"/>
  <c r="AJ39" i="2"/>
  <c r="CX39" i="2" s="1"/>
  <c r="AI39" i="2"/>
  <c r="CW39" i="2" s="1"/>
  <c r="AH39" i="2"/>
  <c r="CV39" i="2" s="1"/>
  <c r="AG39" i="2"/>
  <c r="CU39" i="2" s="1"/>
  <c r="AF39" i="2"/>
  <c r="AE39" i="2"/>
  <c r="CR39" i="2" s="1"/>
  <c r="AD39" i="2"/>
  <c r="AB39" i="2" s="1"/>
  <c r="AC39" i="2"/>
  <c r="CQ39" i="2" s="1"/>
  <c r="GV38" i="2"/>
  <c r="HC38" i="2" s="1"/>
  <c r="GP38" i="2"/>
  <c r="GO38" i="2"/>
  <c r="GL38" i="2"/>
  <c r="FR38" i="2"/>
  <c r="CW38" i="2"/>
  <c r="CS38" i="2"/>
  <c r="AJ38" i="2"/>
  <c r="CX38" i="2" s="1"/>
  <c r="AI38" i="2"/>
  <c r="AH38" i="2"/>
  <c r="CV38" i="2" s="1"/>
  <c r="AG38" i="2"/>
  <c r="CU38" i="2" s="1"/>
  <c r="AF38" i="2"/>
  <c r="AE38" i="2"/>
  <c r="CR38" i="2" s="1"/>
  <c r="AD38" i="2"/>
  <c r="AC38" i="2"/>
  <c r="CQ38" i="2" s="1"/>
  <c r="GV37" i="2"/>
  <c r="HC37" i="2" s="1"/>
  <c r="GP37" i="2"/>
  <c r="GO37" i="2"/>
  <c r="GL37" i="2"/>
  <c r="FR37" i="2"/>
  <c r="CS37" i="2"/>
  <c r="AJ37" i="2"/>
  <c r="CX37" i="2" s="1"/>
  <c r="AI37" i="2"/>
  <c r="CW37" i="2" s="1"/>
  <c r="AH37" i="2"/>
  <c r="CV37" i="2" s="1"/>
  <c r="AG37" i="2"/>
  <c r="CU37" i="2" s="1"/>
  <c r="T37" i="2" s="1"/>
  <c r="AF37" i="2"/>
  <c r="AE37" i="2"/>
  <c r="CR37" i="2" s="1"/>
  <c r="AD37" i="2"/>
  <c r="AC37" i="2"/>
  <c r="CQ37" i="2" s="1"/>
  <c r="R37" i="2"/>
  <c r="GK37" i="2" s="1"/>
  <c r="P37" i="2"/>
  <c r="I37" i="2"/>
  <c r="I39" i="2" s="1"/>
  <c r="Q39" i="2" s="1"/>
  <c r="D37" i="2"/>
  <c r="C37" i="2"/>
  <c r="GV36" i="2"/>
  <c r="HC36" i="2" s="1"/>
  <c r="GP36" i="2"/>
  <c r="GO36" i="2"/>
  <c r="GL36" i="2"/>
  <c r="FR36" i="2"/>
  <c r="CS36" i="2"/>
  <c r="AJ36" i="2"/>
  <c r="CX36" i="2" s="1"/>
  <c r="AI36" i="2"/>
  <c r="CW36" i="2" s="1"/>
  <c r="AH36" i="2"/>
  <c r="CV36" i="2" s="1"/>
  <c r="AG36" i="2"/>
  <c r="CU36" i="2" s="1"/>
  <c r="AF36" i="2"/>
  <c r="AE36" i="2"/>
  <c r="CR36" i="2" s="1"/>
  <c r="AD36" i="2"/>
  <c r="AB36" i="2" s="1"/>
  <c r="AC36" i="2"/>
  <c r="CQ36" i="2" s="1"/>
  <c r="I36" i="2"/>
  <c r="D36" i="2"/>
  <c r="C36" i="2"/>
  <c r="GV35" i="2"/>
  <c r="HC35" i="2" s="1"/>
  <c r="GP35" i="2"/>
  <c r="GO35" i="2"/>
  <c r="GL35" i="2"/>
  <c r="FR35" i="2"/>
  <c r="CU35" i="2"/>
  <c r="CS35" i="2"/>
  <c r="AJ35" i="2"/>
  <c r="CX35" i="2" s="1"/>
  <c r="AI35" i="2"/>
  <c r="CW35" i="2" s="1"/>
  <c r="AH35" i="2"/>
  <c r="CV35" i="2" s="1"/>
  <c r="AG35" i="2"/>
  <c r="AF35" i="2"/>
  <c r="AE35" i="2"/>
  <c r="CR35" i="2" s="1"/>
  <c r="AD35" i="2"/>
  <c r="AB35" i="2" s="1"/>
  <c r="AC35" i="2"/>
  <c r="CQ35" i="2" s="1"/>
  <c r="GV34" i="2"/>
  <c r="HC34" i="2" s="1"/>
  <c r="GP34" i="2"/>
  <c r="GO34" i="2"/>
  <c r="GL34" i="2"/>
  <c r="FR34" i="2"/>
  <c r="CW34" i="2"/>
  <c r="AJ34" i="2"/>
  <c r="CX34" i="2" s="1"/>
  <c r="AI34" i="2"/>
  <c r="AH34" i="2"/>
  <c r="CV34" i="2" s="1"/>
  <c r="AG34" i="2"/>
  <c r="CU34" i="2" s="1"/>
  <c r="AF34" i="2"/>
  <c r="AE34" i="2"/>
  <c r="CR34" i="2" s="1"/>
  <c r="AD34" i="2"/>
  <c r="AC34" i="2"/>
  <c r="CQ34" i="2" s="1"/>
  <c r="GV33" i="2"/>
  <c r="HC33" i="2" s="1"/>
  <c r="GP33" i="2"/>
  <c r="GO33" i="2"/>
  <c r="GL33" i="2"/>
  <c r="FR33" i="2"/>
  <c r="CQ33" i="2"/>
  <c r="AJ33" i="2"/>
  <c r="CX33" i="2" s="1"/>
  <c r="AI33" i="2"/>
  <c r="CW33" i="2" s="1"/>
  <c r="AH33" i="2"/>
  <c r="CV33" i="2" s="1"/>
  <c r="AG33" i="2"/>
  <c r="CU33" i="2" s="1"/>
  <c r="AF33" i="2"/>
  <c r="AE33" i="2"/>
  <c r="CR33" i="2" s="1"/>
  <c r="AC33" i="2"/>
  <c r="I33" i="2"/>
  <c r="D33" i="2"/>
  <c r="C33" i="2"/>
  <c r="GV32" i="2"/>
  <c r="HC32" i="2" s="1"/>
  <c r="GX32" i="2" s="1"/>
  <c r="GP32" i="2"/>
  <c r="GO32" i="2"/>
  <c r="GL32" i="2"/>
  <c r="FR32" i="2"/>
  <c r="CW32" i="2"/>
  <c r="CS32" i="2"/>
  <c r="AJ32" i="2"/>
  <c r="CX32" i="2" s="1"/>
  <c r="AI32" i="2"/>
  <c r="AH32" i="2"/>
  <c r="CV32" i="2" s="1"/>
  <c r="AG32" i="2"/>
  <c r="CU32" i="2" s="1"/>
  <c r="T32" i="2" s="1"/>
  <c r="AF32" i="2"/>
  <c r="AE32" i="2"/>
  <c r="CR32" i="2" s="1"/>
  <c r="AD32" i="2"/>
  <c r="AC32" i="2"/>
  <c r="CQ32" i="2" s="1"/>
  <c r="P32" i="2"/>
  <c r="I32" i="2"/>
  <c r="R32" i="2" s="1"/>
  <c r="GK32" i="2" s="1"/>
  <c r="D32" i="2"/>
  <c r="C32" i="2"/>
  <c r="GV31" i="2"/>
  <c r="HC31" i="2" s="1"/>
  <c r="GP31" i="2"/>
  <c r="GO31" i="2"/>
  <c r="GL31" i="2"/>
  <c r="FR31" i="2"/>
  <c r="CW31" i="2"/>
  <c r="CU31" i="2"/>
  <c r="CS31" i="2"/>
  <c r="AJ31" i="2"/>
  <c r="CX31" i="2" s="1"/>
  <c r="AI31" i="2"/>
  <c r="AH31" i="2"/>
  <c r="CV31" i="2" s="1"/>
  <c r="AG31" i="2"/>
  <c r="AF31" i="2"/>
  <c r="AE31" i="2"/>
  <c r="CR31" i="2" s="1"/>
  <c r="AD31" i="2"/>
  <c r="AB31" i="2" s="1"/>
  <c r="AC31" i="2"/>
  <c r="CQ31" i="2" s="1"/>
  <c r="GV30" i="2"/>
  <c r="HC30" i="2" s="1"/>
  <c r="GP30" i="2"/>
  <c r="GO30" i="2"/>
  <c r="GL30" i="2"/>
  <c r="FR30" i="2"/>
  <c r="CU30" i="2"/>
  <c r="AJ30" i="2"/>
  <c r="CX30" i="2" s="1"/>
  <c r="AI30" i="2"/>
  <c r="CW30" i="2" s="1"/>
  <c r="AH30" i="2"/>
  <c r="CV30" i="2" s="1"/>
  <c r="AG30" i="2"/>
  <c r="AF30" i="2"/>
  <c r="AE30" i="2"/>
  <c r="CR30" i="2" s="1"/>
  <c r="AC30" i="2"/>
  <c r="CQ30" i="2" s="1"/>
  <c r="GV29" i="2"/>
  <c r="HC29" i="2" s="1"/>
  <c r="GP29" i="2"/>
  <c r="GO29" i="2"/>
  <c r="GL29" i="2"/>
  <c r="FR29" i="2"/>
  <c r="AJ29" i="2"/>
  <c r="CX29" i="2" s="1"/>
  <c r="AI29" i="2"/>
  <c r="CW29" i="2" s="1"/>
  <c r="AH29" i="2"/>
  <c r="CV29" i="2" s="1"/>
  <c r="AG29" i="2"/>
  <c r="CU29" i="2" s="1"/>
  <c r="T29" i="2" s="1"/>
  <c r="AF29" i="2"/>
  <c r="AE29" i="2"/>
  <c r="CR29" i="2" s="1"/>
  <c r="AC29" i="2"/>
  <c r="CQ29" i="2" s="1"/>
  <c r="I29" i="2"/>
  <c r="R29" i="2" s="1"/>
  <c r="D29" i="2"/>
  <c r="C29" i="2"/>
  <c r="GV28" i="2"/>
  <c r="HC28" i="2" s="1"/>
  <c r="GX28" i="2" s="1"/>
  <c r="GP28" i="2"/>
  <c r="GO28" i="2"/>
  <c r="GL28" i="2"/>
  <c r="FR28" i="2"/>
  <c r="AJ28" i="2"/>
  <c r="CX28" i="2" s="1"/>
  <c r="W28" i="2" s="1"/>
  <c r="AI28" i="2"/>
  <c r="CW28" i="2" s="1"/>
  <c r="V28" i="2" s="1"/>
  <c r="AH28" i="2"/>
  <c r="CV28" i="2" s="1"/>
  <c r="AG28" i="2"/>
  <c r="CU28" i="2" s="1"/>
  <c r="T28" i="2" s="1"/>
  <c r="AF28" i="2"/>
  <c r="AE28" i="2"/>
  <c r="CR28" i="2" s="1"/>
  <c r="AC28" i="2"/>
  <c r="CQ28" i="2" s="1"/>
  <c r="R28" i="2"/>
  <c r="GK28" i="2" s="1"/>
  <c r="I28" i="2"/>
  <c r="D28" i="2"/>
  <c r="C28" i="2"/>
  <c r="GV27" i="2"/>
  <c r="HC27" i="2" s="1"/>
  <c r="GX27" i="2" s="1"/>
  <c r="GP27" i="2"/>
  <c r="GO27" i="2"/>
  <c r="GL27" i="2"/>
  <c r="FR27" i="2"/>
  <c r="AJ27" i="2"/>
  <c r="CX27" i="2" s="1"/>
  <c r="AI27" i="2"/>
  <c r="CW27" i="2" s="1"/>
  <c r="V27" i="2" s="1"/>
  <c r="AH27" i="2"/>
  <c r="CV27" i="2" s="1"/>
  <c r="AG27" i="2"/>
  <c r="CU27" i="2" s="1"/>
  <c r="T27" i="2" s="1"/>
  <c r="AF27" i="2"/>
  <c r="AE27" i="2"/>
  <c r="CR27" i="2" s="1"/>
  <c r="AC27" i="2"/>
  <c r="CQ27" i="2" s="1"/>
  <c r="P27" i="2"/>
  <c r="I27" i="2"/>
  <c r="D27" i="2"/>
  <c r="C27" i="2"/>
  <c r="GV26" i="2"/>
  <c r="HC26" i="2" s="1"/>
  <c r="GP26" i="2"/>
  <c r="GO26" i="2"/>
  <c r="GL26" i="2"/>
  <c r="FR26" i="2"/>
  <c r="AJ26" i="2"/>
  <c r="CX26" i="2" s="1"/>
  <c r="AI26" i="2"/>
  <c r="CW26" i="2" s="1"/>
  <c r="AH26" i="2"/>
  <c r="CV26" i="2" s="1"/>
  <c r="AG26" i="2"/>
  <c r="CU26" i="2" s="1"/>
  <c r="AF26" i="2"/>
  <c r="AE26" i="2"/>
  <c r="CR26" i="2" s="1"/>
  <c r="AC26" i="2"/>
  <c r="CQ26" i="2" s="1"/>
  <c r="I26" i="2"/>
  <c r="D26" i="2"/>
  <c r="C26" i="2"/>
  <c r="GV25" i="2"/>
  <c r="HC25" i="2" s="1"/>
  <c r="GP25" i="2"/>
  <c r="GO25" i="2"/>
  <c r="FU81" i="2" s="1"/>
  <c r="EL81" i="2" s="1"/>
  <c r="GL25" i="2"/>
  <c r="FR81" i="2" s="1"/>
  <c r="FR25" i="2"/>
  <c r="CU25" i="2"/>
  <c r="AJ25" i="2"/>
  <c r="CX25" i="2" s="1"/>
  <c r="AI25" i="2"/>
  <c r="CW25" i="2" s="1"/>
  <c r="AH25" i="2"/>
  <c r="CV25" i="2" s="1"/>
  <c r="AG25" i="2"/>
  <c r="AF25" i="2"/>
  <c r="AE25" i="2"/>
  <c r="CR25" i="2" s="1"/>
  <c r="AC25" i="2"/>
  <c r="CQ25" i="2" s="1"/>
  <c r="I25" i="2"/>
  <c r="R25" i="2" s="1"/>
  <c r="D25" i="2"/>
  <c r="C25" i="2"/>
  <c r="GV24" i="2"/>
  <c r="HC24" i="2" s="1"/>
  <c r="GX24" i="2" s="1"/>
  <c r="GP24" i="2"/>
  <c r="GO24" i="2"/>
  <c r="GL24" i="2"/>
  <c r="FR24" i="2"/>
  <c r="CW24" i="2"/>
  <c r="V24" i="2" s="1"/>
  <c r="AJ24" i="2"/>
  <c r="CX24" i="2" s="1"/>
  <c r="W24" i="2" s="1"/>
  <c r="AI24" i="2"/>
  <c r="AH24" i="2"/>
  <c r="CV24" i="2" s="1"/>
  <c r="AG24" i="2"/>
  <c r="CU24" i="2" s="1"/>
  <c r="T24" i="2" s="1"/>
  <c r="AF24" i="2"/>
  <c r="AE24" i="2"/>
  <c r="CR24" i="2" s="1"/>
  <c r="AC24" i="2"/>
  <c r="CQ24" i="2" s="1"/>
  <c r="R24" i="2"/>
  <c r="I24" i="2"/>
  <c r="D24" i="2"/>
  <c r="C24" i="2"/>
  <c r="GX22" i="2"/>
  <c r="GW22" i="2"/>
  <c r="GV22" i="2"/>
  <c r="GU22" i="2"/>
  <c r="GT22" i="2"/>
  <c r="GS22" i="2"/>
  <c r="GR22" i="2"/>
  <c r="GQ22" i="2"/>
  <c r="GP22" i="2"/>
  <c r="GO22" i="2"/>
  <c r="GN22" i="2"/>
  <c r="GM22" i="2"/>
  <c r="GL22" i="2"/>
  <c r="GK22" i="2"/>
  <c r="GJ22" i="2"/>
  <c r="GI22" i="2"/>
  <c r="GH22" i="2"/>
  <c r="GG22" i="2"/>
  <c r="GF22" i="2"/>
  <c r="GE22" i="2"/>
  <c r="GD22" i="2"/>
  <c r="GC22" i="2"/>
  <c r="FU22" i="2"/>
  <c r="FP22" i="2"/>
  <c r="FO22" i="2"/>
  <c r="FN22" i="2"/>
  <c r="FM22" i="2"/>
  <c r="FL22" i="2"/>
  <c r="FK22" i="2"/>
  <c r="FJ22" i="2"/>
  <c r="FI22" i="2"/>
  <c r="FH22" i="2"/>
  <c r="FG22" i="2"/>
  <c r="FF22" i="2"/>
  <c r="FE22" i="2"/>
  <c r="FD22" i="2"/>
  <c r="FC22" i="2"/>
  <c r="FB22" i="2"/>
  <c r="FA22" i="2"/>
  <c r="EZ22" i="2"/>
  <c r="EY22" i="2"/>
  <c r="EX22" i="2"/>
  <c r="EW22" i="2"/>
  <c r="EU22" i="2"/>
  <c r="EG22" i="2"/>
  <c r="EF22" i="2"/>
  <c r="EE22" i="2"/>
  <c r="DS22" i="2"/>
  <c r="DR22" i="2"/>
  <c r="DF22" i="2"/>
  <c r="DE22" i="2"/>
  <c r="DD22" i="2"/>
  <c r="DC22" i="2"/>
  <c r="DB22" i="2"/>
  <c r="DA22" i="2"/>
  <c r="CZ22" i="2"/>
  <c r="CY22" i="2"/>
  <c r="CX22" i="2"/>
  <c r="CW22" i="2"/>
  <c r="CV22" i="2"/>
  <c r="CU22" i="2"/>
  <c r="CT22" i="2"/>
  <c r="CS22" i="2"/>
  <c r="CR22" i="2"/>
  <c r="CQ22" i="2"/>
  <c r="CP22" i="2"/>
  <c r="CO22" i="2"/>
  <c r="CN22" i="2"/>
  <c r="CM22" i="2"/>
  <c r="CL22" i="2"/>
  <c r="CK22" i="2"/>
  <c r="BX22" i="2"/>
  <c r="BW22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AO22" i="2"/>
  <c r="AN22" i="2"/>
  <c r="AM22" i="2"/>
  <c r="AA22" i="2"/>
  <c r="Z22" i="2"/>
  <c r="G22" i="2"/>
  <c r="F22" i="2"/>
  <c r="E22" i="2"/>
  <c r="D22" i="2"/>
  <c r="C22" i="2"/>
  <c r="B22" i="2"/>
  <c r="D20" i="2"/>
  <c r="GX18" i="2"/>
  <c r="GW18" i="2"/>
  <c r="GV18" i="2"/>
  <c r="GU18" i="2"/>
  <c r="GT18" i="2"/>
  <c r="GS18" i="2"/>
  <c r="GR18" i="2"/>
  <c r="GQ18" i="2"/>
  <c r="GP18" i="2"/>
  <c r="GO18" i="2"/>
  <c r="GN18" i="2"/>
  <c r="GM18" i="2"/>
  <c r="GL18" i="2"/>
  <c r="GK18" i="2"/>
  <c r="GJ18" i="2"/>
  <c r="GI18" i="2"/>
  <c r="GH18" i="2"/>
  <c r="GG18" i="2"/>
  <c r="GF18" i="2"/>
  <c r="GE18" i="2"/>
  <c r="GD18" i="2"/>
  <c r="GC18" i="2"/>
  <c r="GB18" i="2"/>
  <c r="GA18" i="2"/>
  <c r="FZ18" i="2"/>
  <c r="FY18" i="2"/>
  <c r="FX18" i="2"/>
  <c r="FW18" i="2"/>
  <c r="FV18" i="2"/>
  <c r="FU18" i="2"/>
  <c r="FT18" i="2"/>
  <c r="FS18" i="2"/>
  <c r="FR18" i="2"/>
  <c r="FQ18" i="2"/>
  <c r="FP18" i="2"/>
  <c r="FO18" i="2"/>
  <c r="FN18" i="2"/>
  <c r="FM18" i="2"/>
  <c r="FL18" i="2"/>
  <c r="FK18" i="2"/>
  <c r="FJ18" i="2"/>
  <c r="FI18" i="2"/>
  <c r="FH18" i="2"/>
  <c r="FG18" i="2"/>
  <c r="FF18" i="2"/>
  <c r="FE18" i="2"/>
  <c r="FD18" i="2"/>
  <c r="FC18" i="2"/>
  <c r="FB18" i="2"/>
  <c r="FA18" i="2"/>
  <c r="EZ18" i="2"/>
  <c r="EY18" i="2"/>
  <c r="EX18" i="2"/>
  <c r="EW18" i="2"/>
  <c r="EU18" i="2"/>
  <c r="EF18" i="2"/>
  <c r="EE18" i="2"/>
  <c r="ED18" i="2"/>
  <c r="EC18" i="2"/>
  <c r="EB18" i="2"/>
  <c r="EA18" i="2"/>
  <c r="DZ18" i="2"/>
  <c r="DY18" i="2"/>
  <c r="DX18" i="2"/>
  <c r="DW18" i="2"/>
  <c r="DV18" i="2"/>
  <c r="DU18" i="2"/>
  <c r="DT18" i="2"/>
  <c r="DS18" i="2"/>
  <c r="DR18" i="2"/>
  <c r="DF18" i="2"/>
  <c r="DE18" i="2"/>
  <c r="DD18" i="2"/>
  <c r="DC18" i="2"/>
  <c r="DB18" i="2"/>
  <c r="DA18" i="2"/>
  <c r="CZ18" i="2"/>
  <c r="CY18" i="2"/>
  <c r="CX18" i="2"/>
  <c r="CW18" i="2"/>
  <c r="CV18" i="2"/>
  <c r="CU18" i="2"/>
  <c r="CT18" i="2"/>
  <c r="CS18" i="2"/>
  <c r="CR18" i="2"/>
  <c r="CQ18" i="2"/>
  <c r="CP18" i="2"/>
  <c r="CO18" i="2"/>
  <c r="CN18" i="2"/>
  <c r="CM18" i="2"/>
  <c r="CL18" i="2"/>
  <c r="CK18" i="2"/>
  <c r="CJ18" i="2"/>
  <c r="CI18" i="2"/>
  <c r="CH18" i="2"/>
  <c r="CG18" i="2"/>
  <c r="CF18" i="2"/>
  <c r="CE18" i="2"/>
  <c r="CD18" i="2"/>
  <c r="CC18" i="2"/>
  <c r="CB18" i="2"/>
  <c r="CA18" i="2"/>
  <c r="BZ18" i="2"/>
  <c r="BY18" i="2"/>
  <c r="BX18" i="2"/>
  <c r="BW18" i="2"/>
  <c r="BV18" i="2"/>
  <c r="BU18" i="2"/>
  <c r="BT18" i="2"/>
  <c r="BS18" i="2"/>
  <c r="BR18" i="2"/>
  <c r="BQ18" i="2"/>
  <c r="BP18" i="2"/>
  <c r="BO18" i="2"/>
  <c r="BN18" i="2"/>
  <c r="BM18" i="2"/>
  <c r="BL18" i="2"/>
  <c r="BK18" i="2"/>
  <c r="BJ18" i="2"/>
  <c r="BI18" i="2"/>
  <c r="BH18" i="2"/>
  <c r="BG18" i="2"/>
  <c r="BF18" i="2"/>
  <c r="BE18" i="2"/>
  <c r="AO18" i="2"/>
  <c r="AN18" i="2"/>
  <c r="AM18" i="2"/>
  <c r="AL18" i="2"/>
  <c r="AK18" i="2"/>
  <c r="AJ18" i="2"/>
  <c r="AI18" i="2"/>
  <c r="AH18" i="2"/>
  <c r="AG18" i="2"/>
  <c r="AF18" i="2"/>
  <c r="AE18" i="2"/>
  <c r="AD18" i="2"/>
  <c r="AC18" i="2"/>
  <c r="AB18" i="2"/>
  <c r="AA18" i="2"/>
  <c r="Z18" i="2"/>
  <c r="G18" i="2"/>
  <c r="F18" i="2"/>
  <c r="E18" i="2"/>
  <c r="D18" i="2"/>
  <c r="C18" i="2"/>
  <c r="B18" i="2"/>
  <c r="D12" i="2"/>
  <c r="I178" i="1"/>
  <c r="I177" i="1"/>
  <c r="A176" i="1"/>
  <c r="I174" i="1"/>
  <c r="I173" i="1"/>
  <c r="A172" i="1"/>
  <c r="V169" i="1"/>
  <c r="Q169" i="1"/>
  <c r="J169" i="1"/>
  <c r="I170" i="1" s="1"/>
  <c r="I169" i="1"/>
  <c r="H169" i="1"/>
  <c r="G169" i="1"/>
  <c r="F169" i="1"/>
  <c r="E169" i="1"/>
  <c r="D169" i="1"/>
  <c r="B169" i="1"/>
  <c r="A169" i="1"/>
  <c r="K167" i="1"/>
  <c r="H167" i="1"/>
  <c r="G167" i="1"/>
  <c r="E167" i="1"/>
  <c r="E166" i="1"/>
  <c r="E165" i="1"/>
  <c r="I164" i="1"/>
  <c r="H164" i="1"/>
  <c r="G164" i="1"/>
  <c r="F164" i="1"/>
  <c r="V163" i="1"/>
  <c r="Q163" i="1"/>
  <c r="I163" i="1"/>
  <c r="E163" i="1"/>
  <c r="D163" i="1"/>
  <c r="B163" i="1"/>
  <c r="A163" i="1"/>
  <c r="H161" i="1"/>
  <c r="G161" i="1"/>
  <c r="E161" i="1"/>
  <c r="E160" i="1"/>
  <c r="E159" i="1"/>
  <c r="I158" i="1"/>
  <c r="H158" i="1"/>
  <c r="G158" i="1"/>
  <c r="F158" i="1"/>
  <c r="U157" i="1"/>
  <c r="I157" i="1"/>
  <c r="E157" i="1"/>
  <c r="D157" i="1"/>
  <c r="B157" i="1"/>
  <c r="A157" i="1"/>
  <c r="H155" i="1"/>
  <c r="G155" i="1"/>
  <c r="E155" i="1"/>
  <c r="E154" i="1"/>
  <c r="E153" i="1"/>
  <c r="E152" i="1"/>
  <c r="I151" i="1"/>
  <c r="H151" i="1"/>
  <c r="F151" i="1"/>
  <c r="D151" i="1"/>
  <c r="B151" i="1"/>
  <c r="A151" i="1"/>
  <c r="I150" i="1"/>
  <c r="H150" i="1"/>
  <c r="F150" i="1"/>
  <c r="D150" i="1"/>
  <c r="B150" i="1"/>
  <c r="A150" i="1"/>
  <c r="I149" i="1"/>
  <c r="H149" i="1"/>
  <c r="G149" i="1"/>
  <c r="F149" i="1"/>
  <c r="I148" i="1"/>
  <c r="H148" i="1"/>
  <c r="G148" i="1"/>
  <c r="F148" i="1"/>
  <c r="I147" i="1"/>
  <c r="H147" i="1"/>
  <c r="G147" i="1"/>
  <c r="F147" i="1"/>
  <c r="I146" i="1"/>
  <c r="H146" i="1"/>
  <c r="G146" i="1"/>
  <c r="F146" i="1"/>
  <c r="I145" i="1"/>
  <c r="E145" i="1"/>
  <c r="D145" i="1"/>
  <c r="A145" i="1"/>
  <c r="H143" i="1"/>
  <c r="G143" i="1"/>
  <c r="E143" i="1"/>
  <c r="E142" i="1"/>
  <c r="E141" i="1"/>
  <c r="E140" i="1"/>
  <c r="I139" i="1"/>
  <c r="H139" i="1"/>
  <c r="F139" i="1"/>
  <c r="D139" i="1"/>
  <c r="B139" i="1"/>
  <c r="A139" i="1"/>
  <c r="I138" i="1"/>
  <c r="H138" i="1"/>
  <c r="G138" i="1"/>
  <c r="F138" i="1"/>
  <c r="I137" i="1"/>
  <c r="H137" i="1"/>
  <c r="G137" i="1"/>
  <c r="F137" i="1"/>
  <c r="I136" i="1"/>
  <c r="H136" i="1"/>
  <c r="G136" i="1"/>
  <c r="F136" i="1"/>
  <c r="I135" i="1"/>
  <c r="E135" i="1"/>
  <c r="D135" i="1"/>
  <c r="B135" i="1"/>
  <c r="A135" i="1"/>
  <c r="H133" i="1"/>
  <c r="G133" i="1"/>
  <c r="E133" i="1"/>
  <c r="E132" i="1"/>
  <c r="E131" i="1"/>
  <c r="E130" i="1"/>
  <c r="I129" i="1"/>
  <c r="H129" i="1"/>
  <c r="F129" i="1"/>
  <c r="E129" i="1"/>
  <c r="D129" i="1"/>
  <c r="B129" i="1"/>
  <c r="A129" i="1"/>
  <c r="J128" i="1"/>
  <c r="I128" i="1"/>
  <c r="H128" i="1"/>
  <c r="G128" i="1"/>
  <c r="F128" i="1"/>
  <c r="I127" i="1"/>
  <c r="H127" i="1"/>
  <c r="G127" i="1"/>
  <c r="F127" i="1"/>
  <c r="I126" i="1"/>
  <c r="H126" i="1"/>
  <c r="G126" i="1"/>
  <c r="F126" i="1"/>
  <c r="I125" i="1"/>
  <c r="H125" i="1"/>
  <c r="G125" i="1"/>
  <c r="F125" i="1"/>
  <c r="I124" i="1"/>
  <c r="E124" i="1"/>
  <c r="D124" i="1"/>
  <c r="B124" i="1"/>
  <c r="A124" i="1"/>
  <c r="H122" i="1"/>
  <c r="G122" i="1"/>
  <c r="E122" i="1"/>
  <c r="E121" i="1"/>
  <c r="E120" i="1"/>
  <c r="E119" i="1"/>
  <c r="I118" i="1"/>
  <c r="H118" i="1"/>
  <c r="F118" i="1"/>
  <c r="D118" i="1"/>
  <c r="B118" i="1"/>
  <c r="A118" i="1"/>
  <c r="I117" i="1"/>
  <c r="H117" i="1"/>
  <c r="F117" i="1"/>
  <c r="D117" i="1"/>
  <c r="B117" i="1"/>
  <c r="A117" i="1"/>
  <c r="I116" i="1"/>
  <c r="H116" i="1"/>
  <c r="G116" i="1"/>
  <c r="F116" i="1"/>
  <c r="I115" i="1"/>
  <c r="H115" i="1"/>
  <c r="G115" i="1"/>
  <c r="F115" i="1"/>
  <c r="I114" i="1"/>
  <c r="H114" i="1"/>
  <c r="G114" i="1"/>
  <c r="F114" i="1"/>
  <c r="I113" i="1"/>
  <c r="H113" i="1"/>
  <c r="G113" i="1"/>
  <c r="F113" i="1"/>
  <c r="I112" i="1"/>
  <c r="D112" i="1"/>
  <c r="B112" i="1"/>
  <c r="A112" i="1"/>
  <c r="H110" i="1"/>
  <c r="G110" i="1"/>
  <c r="E110" i="1"/>
  <c r="E109" i="1"/>
  <c r="E108" i="1"/>
  <c r="E107" i="1"/>
  <c r="I106" i="1"/>
  <c r="H106" i="1"/>
  <c r="F106" i="1"/>
  <c r="D106" i="1"/>
  <c r="B106" i="1"/>
  <c r="A106" i="1"/>
  <c r="I105" i="1"/>
  <c r="H105" i="1"/>
  <c r="G105" i="1"/>
  <c r="F105" i="1"/>
  <c r="I104" i="1"/>
  <c r="H104" i="1"/>
  <c r="G104" i="1"/>
  <c r="F104" i="1"/>
  <c r="I103" i="1"/>
  <c r="H103" i="1"/>
  <c r="G103" i="1"/>
  <c r="F103" i="1"/>
  <c r="I102" i="1"/>
  <c r="H102" i="1"/>
  <c r="G102" i="1"/>
  <c r="F102" i="1"/>
  <c r="V101" i="1"/>
  <c r="I101" i="1"/>
  <c r="D101" i="1"/>
  <c r="B101" i="1"/>
  <c r="A101" i="1"/>
  <c r="H99" i="1"/>
  <c r="G99" i="1"/>
  <c r="E99" i="1"/>
  <c r="E98" i="1"/>
  <c r="E97" i="1"/>
  <c r="E96" i="1"/>
  <c r="I95" i="1"/>
  <c r="H95" i="1"/>
  <c r="F95" i="1"/>
  <c r="D95" i="1"/>
  <c r="B95" i="1"/>
  <c r="A95" i="1"/>
  <c r="J94" i="1"/>
  <c r="I94" i="1"/>
  <c r="H94" i="1"/>
  <c r="G94" i="1"/>
  <c r="F94" i="1"/>
  <c r="I93" i="1"/>
  <c r="H93" i="1"/>
  <c r="G93" i="1"/>
  <c r="F93" i="1"/>
  <c r="I92" i="1"/>
  <c r="H92" i="1"/>
  <c r="G92" i="1"/>
  <c r="F92" i="1"/>
  <c r="I91" i="1"/>
  <c r="E91" i="1"/>
  <c r="D91" i="1"/>
  <c r="B91" i="1"/>
  <c r="A91" i="1"/>
  <c r="H89" i="1"/>
  <c r="G89" i="1"/>
  <c r="E89" i="1"/>
  <c r="E88" i="1"/>
  <c r="E87" i="1"/>
  <c r="E86" i="1"/>
  <c r="I85" i="1"/>
  <c r="H85" i="1"/>
  <c r="F85" i="1"/>
  <c r="D85" i="1"/>
  <c r="B85" i="1"/>
  <c r="A85" i="1"/>
  <c r="I84" i="1"/>
  <c r="H84" i="1"/>
  <c r="F84" i="1"/>
  <c r="D84" i="1"/>
  <c r="B84" i="1"/>
  <c r="A84" i="1"/>
  <c r="I83" i="1"/>
  <c r="H83" i="1"/>
  <c r="G83" i="1"/>
  <c r="F83" i="1"/>
  <c r="J82" i="1"/>
  <c r="I82" i="1"/>
  <c r="H82" i="1"/>
  <c r="G82" i="1"/>
  <c r="F82" i="1"/>
  <c r="I81" i="1"/>
  <c r="H81" i="1"/>
  <c r="G81" i="1"/>
  <c r="F81" i="1"/>
  <c r="I80" i="1"/>
  <c r="H80" i="1"/>
  <c r="G80" i="1"/>
  <c r="F80" i="1"/>
  <c r="U79" i="1"/>
  <c r="I79" i="1"/>
  <c r="E79" i="1"/>
  <c r="D79" i="1"/>
  <c r="A79" i="1"/>
  <c r="H77" i="1"/>
  <c r="G77" i="1"/>
  <c r="E77" i="1"/>
  <c r="E76" i="1"/>
  <c r="E75" i="1"/>
  <c r="E74" i="1"/>
  <c r="I73" i="1"/>
  <c r="H73" i="1"/>
  <c r="F73" i="1"/>
  <c r="D73" i="1"/>
  <c r="B73" i="1"/>
  <c r="A73" i="1"/>
  <c r="J72" i="1"/>
  <c r="I72" i="1"/>
  <c r="H72" i="1"/>
  <c r="G72" i="1"/>
  <c r="F72" i="1"/>
  <c r="I71" i="1"/>
  <c r="H71" i="1"/>
  <c r="G71" i="1"/>
  <c r="F71" i="1"/>
  <c r="I70" i="1"/>
  <c r="H70" i="1"/>
  <c r="G70" i="1"/>
  <c r="F70" i="1"/>
  <c r="V69" i="1"/>
  <c r="I69" i="1"/>
  <c r="E69" i="1"/>
  <c r="D69" i="1"/>
  <c r="B69" i="1"/>
  <c r="A69" i="1"/>
  <c r="H67" i="1"/>
  <c r="G67" i="1"/>
  <c r="E67" i="1"/>
  <c r="E66" i="1"/>
  <c r="E65" i="1"/>
  <c r="E64" i="1"/>
  <c r="I63" i="1"/>
  <c r="H63" i="1"/>
  <c r="F63" i="1"/>
  <c r="D63" i="1"/>
  <c r="B63" i="1"/>
  <c r="A63" i="1"/>
  <c r="I62" i="1"/>
  <c r="H62" i="1"/>
  <c r="G62" i="1"/>
  <c r="F62" i="1"/>
  <c r="I61" i="1"/>
  <c r="H61" i="1"/>
  <c r="G61" i="1"/>
  <c r="F61" i="1"/>
  <c r="I60" i="1"/>
  <c r="H60" i="1"/>
  <c r="G60" i="1"/>
  <c r="F60" i="1"/>
  <c r="I59" i="1"/>
  <c r="H59" i="1"/>
  <c r="G59" i="1"/>
  <c r="F59" i="1"/>
  <c r="U58" i="1"/>
  <c r="I58" i="1"/>
  <c r="E58" i="1"/>
  <c r="D58" i="1"/>
  <c r="B58" i="1"/>
  <c r="A58" i="1"/>
  <c r="H56" i="1"/>
  <c r="G56" i="1"/>
  <c r="E56" i="1"/>
  <c r="E55" i="1"/>
  <c r="E54" i="1"/>
  <c r="E53" i="1"/>
  <c r="I52" i="1"/>
  <c r="H52" i="1"/>
  <c r="F52" i="1"/>
  <c r="D52" i="1"/>
  <c r="B52" i="1"/>
  <c r="A52" i="1"/>
  <c r="I51" i="1"/>
  <c r="H51" i="1"/>
  <c r="G51" i="1"/>
  <c r="F51" i="1"/>
  <c r="I50" i="1"/>
  <c r="H50" i="1"/>
  <c r="G50" i="1"/>
  <c r="F50" i="1"/>
  <c r="I49" i="1"/>
  <c r="H49" i="1"/>
  <c r="G49" i="1"/>
  <c r="F49" i="1"/>
  <c r="V48" i="1"/>
  <c r="I48" i="1"/>
  <c r="D48" i="1"/>
  <c r="B48" i="1"/>
  <c r="A48" i="1"/>
  <c r="H46" i="1"/>
  <c r="G46" i="1"/>
  <c r="E46" i="1"/>
  <c r="E45" i="1"/>
  <c r="E44" i="1"/>
  <c r="E43" i="1"/>
  <c r="J42" i="1"/>
  <c r="I42" i="1"/>
  <c r="H42" i="1"/>
  <c r="G42" i="1"/>
  <c r="F42" i="1"/>
  <c r="I41" i="1"/>
  <c r="H41" i="1"/>
  <c r="G41" i="1"/>
  <c r="F41" i="1"/>
  <c r="I40" i="1"/>
  <c r="H40" i="1"/>
  <c r="G40" i="1"/>
  <c r="F40" i="1"/>
  <c r="I39" i="1"/>
  <c r="H39" i="1"/>
  <c r="G39" i="1"/>
  <c r="F39" i="1"/>
  <c r="I38" i="1"/>
  <c r="D38" i="1"/>
  <c r="B38" i="1"/>
  <c r="A38" i="1"/>
  <c r="H36" i="1"/>
  <c r="G36" i="1"/>
  <c r="E36" i="1"/>
  <c r="E35" i="1"/>
  <c r="E34" i="1"/>
  <c r="E33" i="1"/>
  <c r="I32" i="1"/>
  <c r="H32" i="1"/>
  <c r="G32" i="1"/>
  <c r="F32" i="1"/>
  <c r="I31" i="1"/>
  <c r="H31" i="1"/>
  <c r="G31" i="1"/>
  <c r="F31" i="1"/>
  <c r="I30" i="1"/>
  <c r="H30" i="1"/>
  <c r="G30" i="1"/>
  <c r="F30" i="1"/>
  <c r="U29" i="1"/>
  <c r="I29" i="1"/>
  <c r="E29" i="1"/>
  <c r="D29" i="1"/>
  <c r="B29" i="1"/>
  <c r="A29" i="1"/>
  <c r="A28" i="1"/>
  <c r="A14" i="1"/>
  <c r="AD24" i="2" l="1"/>
  <c r="CS24" i="2"/>
  <c r="P25" i="2"/>
  <c r="W27" i="2"/>
  <c r="AD28" i="2"/>
  <c r="CS28" i="2"/>
  <c r="P29" i="2"/>
  <c r="AD30" i="2"/>
  <c r="CS30" i="2"/>
  <c r="GX25" i="2"/>
  <c r="GX29" i="2"/>
  <c r="I31" i="2"/>
  <c r="AB24" i="2"/>
  <c r="AD25" i="2"/>
  <c r="AB25" i="2" s="1"/>
  <c r="CS25" i="2"/>
  <c r="AD26" i="2"/>
  <c r="AB26" i="2" s="1"/>
  <c r="CS26" i="2"/>
  <c r="R27" i="2"/>
  <c r="AD27" i="2"/>
  <c r="AB27" i="2" s="1"/>
  <c r="CS27" i="2"/>
  <c r="AB28" i="2"/>
  <c r="AD29" i="2"/>
  <c r="AB29" i="2" s="1"/>
  <c r="CS29" i="2"/>
  <c r="AB30" i="2"/>
  <c r="T31" i="2"/>
  <c r="EG111" i="2"/>
  <c r="P85" i="2"/>
  <c r="T25" i="2"/>
  <c r="W31" i="2"/>
  <c r="V31" i="2"/>
  <c r="AB32" i="2"/>
  <c r="AD33" i="2"/>
  <c r="AB33" i="2" s="1"/>
  <c r="CS33" i="2"/>
  <c r="AB38" i="2"/>
  <c r="AD44" i="2"/>
  <c r="AB44" i="2" s="1"/>
  <c r="CS44" i="2"/>
  <c r="W46" i="2"/>
  <c r="AD47" i="2"/>
  <c r="CS47" i="2"/>
  <c r="AD50" i="2"/>
  <c r="CS50" i="2"/>
  <c r="P51" i="2"/>
  <c r="J105" i="1" s="1"/>
  <c r="CS52" i="2"/>
  <c r="P55" i="2"/>
  <c r="J116" i="1" s="1"/>
  <c r="AB56" i="2"/>
  <c r="CS56" i="2"/>
  <c r="AD57" i="2"/>
  <c r="AB57" i="2" s="1"/>
  <c r="U57" i="2"/>
  <c r="CS57" i="2"/>
  <c r="U60" i="2"/>
  <c r="CS60" i="2"/>
  <c r="AB62" i="2"/>
  <c r="GX64" i="2"/>
  <c r="R65" i="2"/>
  <c r="P68" i="2"/>
  <c r="AD72" i="2"/>
  <c r="CS72" i="2"/>
  <c r="AD75" i="2"/>
  <c r="AB75" i="2" s="1"/>
  <c r="CS75" i="2"/>
  <c r="AB34" i="2"/>
  <c r="CS34" i="2"/>
  <c r="AB37" i="2"/>
  <c r="AB40" i="2"/>
  <c r="V40" i="2"/>
  <c r="AD41" i="2"/>
  <c r="AB41" i="2" s="1"/>
  <c r="CS41" i="2"/>
  <c r="GX51" i="2"/>
  <c r="AB54" i="2"/>
  <c r="CS54" i="2"/>
  <c r="GX61" i="2"/>
  <c r="AD64" i="2"/>
  <c r="AB64" i="2" s="1"/>
  <c r="CS64" i="2"/>
  <c r="GX65" i="2"/>
  <c r="AD67" i="2"/>
  <c r="AB67" i="2" s="1"/>
  <c r="CS67" i="2"/>
  <c r="CS69" i="2"/>
  <c r="CS74" i="2"/>
  <c r="P97" i="2"/>
  <c r="GX37" i="2"/>
  <c r="AD43" i="2"/>
  <c r="AB43" i="2" s="1"/>
  <c r="CS43" i="2"/>
  <c r="AD45" i="2"/>
  <c r="AB45" i="2" s="1"/>
  <c r="CS45" i="2"/>
  <c r="R46" i="2"/>
  <c r="AD46" i="2"/>
  <c r="AB46" i="2" s="1"/>
  <c r="CS46" i="2"/>
  <c r="AB47" i="2"/>
  <c r="W47" i="2"/>
  <c r="AD49" i="2"/>
  <c r="AB49" i="2" s="1"/>
  <c r="CS49" i="2"/>
  <c r="AB50" i="2"/>
  <c r="W50" i="2"/>
  <c r="AD51" i="2"/>
  <c r="AB51" i="2" s="1"/>
  <c r="CS51" i="2"/>
  <c r="AB52" i="2"/>
  <c r="GX55" i="2"/>
  <c r="R57" i="2"/>
  <c r="W57" i="2"/>
  <c r="AD59" i="2"/>
  <c r="AB59" i="2" s="1"/>
  <c r="CS59" i="2"/>
  <c r="AB60" i="2"/>
  <c r="W60" i="2"/>
  <c r="V60" i="2"/>
  <c r="AD61" i="2"/>
  <c r="AB61" i="2" s="1"/>
  <c r="CS61" i="2"/>
  <c r="AD65" i="2"/>
  <c r="AB65" i="2" s="1"/>
  <c r="CS65" i="2"/>
  <c r="GX68" i="2"/>
  <c r="AD71" i="2"/>
  <c r="AB71" i="2" s="1"/>
  <c r="CS71" i="2"/>
  <c r="AB72" i="2"/>
  <c r="AD73" i="2"/>
  <c r="AB73" i="2" s="1"/>
  <c r="CS73" i="2"/>
  <c r="P75" i="2"/>
  <c r="CS79" i="2"/>
  <c r="T51" i="2"/>
  <c r="BB111" i="2"/>
  <c r="F124" i="2" s="1"/>
  <c r="P170" i="1"/>
  <c r="K170" i="1"/>
  <c r="GK25" i="2"/>
  <c r="V29" i="1"/>
  <c r="J35" i="1" s="1"/>
  <c r="GK29" i="2"/>
  <c r="J51" i="1"/>
  <c r="Q49" i="2"/>
  <c r="R49" i="2"/>
  <c r="P49" i="2"/>
  <c r="T49" i="2"/>
  <c r="V49" i="2"/>
  <c r="J32" i="1"/>
  <c r="Q43" i="2"/>
  <c r="R43" i="2"/>
  <c r="P43" i="2"/>
  <c r="T43" i="2"/>
  <c r="GX43" i="2"/>
  <c r="GX49" i="2"/>
  <c r="GK51" i="2"/>
  <c r="J104" i="1"/>
  <c r="GK24" i="2"/>
  <c r="CT24" i="2"/>
  <c r="S24" i="2"/>
  <c r="EI81" i="2"/>
  <c r="FR22" i="2"/>
  <c r="FY81" i="2"/>
  <c r="CX7" i="4"/>
  <c r="CX10" i="4"/>
  <c r="CX9" i="4"/>
  <c r="CX8" i="4"/>
  <c r="Q26" i="2"/>
  <c r="V26" i="2"/>
  <c r="U26" i="2"/>
  <c r="CT28" i="2"/>
  <c r="S28" i="2"/>
  <c r="CT30" i="2"/>
  <c r="CT31" i="2"/>
  <c r="S31" i="2"/>
  <c r="CX35" i="4"/>
  <c r="CX31" i="4"/>
  <c r="CX36" i="4"/>
  <c r="CX34" i="4"/>
  <c r="CX32" i="4"/>
  <c r="CX33" i="4"/>
  <c r="Q33" i="2"/>
  <c r="J60" i="1" s="1"/>
  <c r="V33" i="2"/>
  <c r="U33" i="2"/>
  <c r="K67" i="1" s="1"/>
  <c r="CX43" i="4"/>
  <c r="CX39" i="4"/>
  <c r="CX42" i="4"/>
  <c r="CX40" i="4"/>
  <c r="CX38" i="4"/>
  <c r="CX41" i="4"/>
  <c r="CX37" i="4"/>
  <c r="Q36" i="2"/>
  <c r="V36" i="2"/>
  <c r="U36" i="2"/>
  <c r="I38" i="2"/>
  <c r="U38" i="2" s="1"/>
  <c r="V39" i="2"/>
  <c r="U39" i="2"/>
  <c r="CT41" i="2"/>
  <c r="S41" i="2"/>
  <c r="GX41" i="2"/>
  <c r="V44" i="2"/>
  <c r="U44" i="2"/>
  <c r="I45" i="2"/>
  <c r="U45" i="2"/>
  <c r="CT47" i="2"/>
  <c r="S47" i="2"/>
  <c r="CT50" i="2"/>
  <c r="S50" i="2"/>
  <c r="CT52" i="2"/>
  <c r="CX91" i="4"/>
  <c r="CX87" i="4"/>
  <c r="CX92" i="4"/>
  <c r="CX90" i="4"/>
  <c r="CX88" i="4"/>
  <c r="CX86" i="4"/>
  <c r="Q54" i="2"/>
  <c r="CX89" i="4"/>
  <c r="CX85" i="4"/>
  <c r="I58" i="2"/>
  <c r="V58" i="2" s="1"/>
  <c r="P54" i="2"/>
  <c r="CT60" i="2"/>
  <c r="S60" i="2"/>
  <c r="Q62" i="2"/>
  <c r="P62" i="2"/>
  <c r="Q63" i="2"/>
  <c r="P63" i="2"/>
  <c r="CT73" i="2"/>
  <c r="P106" i="2"/>
  <c r="EV111" i="2"/>
  <c r="EV22" i="2"/>
  <c r="U48" i="1"/>
  <c r="V79" i="1"/>
  <c r="V91" i="1"/>
  <c r="U101" i="1"/>
  <c r="E112" i="1"/>
  <c r="J138" i="1"/>
  <c r="CT25" i="2"/>
  <c r="S25" i="2"/>
  <c r="W25" i="2"/>
  <c r="P26" i="2"/>
  <c r="CX11" i="4"/>
  <c r="CX12" i="4"/>
  <c r="CX13" i="4"/>
  <c r="CX14" i="4"/>
  <c r="Q27" i="2"/>
  <c r="J40" i="1" s="1"/>
  <c r="U27" i="2"/>
  <c r="K46" i="1" s="1"/>
  <c r="CT29" i="2"/>
  <c r="S29" i="2"/>
  <c r="W29" i="2"/>
  <c r="CT32" i="2"/>
  <c r="S32" i="2"/>
  <c r="W32" i="2"/>
  <c r="P33" i="2"/>
  <c r="CT34" i="2"/>
  <c r="CT35" i="2"/>
  <c r="P36" i="2"/>
  <c r="CX47" i="4"/>
  <c r="CX50" i="4"/>
  <c r="CX44" i="4"/>
  <c r="CX48" i="4"/>
  <c r="CX46" i="4"/>
  <c r="CX49" i="4"/>
  <c r="CX45" i="4"/>
  <c r="Q37" i="2"/>
  <c r="J71" i="1" s="1"/>
  <c r="V37" i="2"/>
  <c r="U37" i="2"/>
  <c r="K77" i="1" s="1"/>
  <c r="P39" i="2"/>
  <c r="CX55" i="4"/>
  <c r="CX51" i="4"/>
  <c r="CX58" i="4"/>
  <c r="CX52" i="4"/>
  <c r="CX56" i="4"/>
  <c r="CX54" i="4"/>
  <c r="CX57" i="4"/>
  <c r="CX53" i="4"/>
  <c r="Q40" i="2"/>
  <c r="U40" i="2"/>
  <c r="I42" i="2"/>
  <c r="U43" i="2"/>
  <c r="P44" i="2"/>
  <c r="CX71" i="4"/>
  <c r="CX67" i="4"/>
  <c r="CX68" i="4"/>
  <c r="CX70" i="4"/>
  <c r="CX69" i="4"/>
  <c r="Q46" i="2"/>
  <c r="U46" i="2"/>
  <c r="I48" i="2"/>
  <c r="U48" i="2" s="1"/>
  <c r="U49" i="2"/>
  <c r="CT51" i="2"/>
  <c r="S51" i="2"/>
  <c r="W51" i="2"/>
  <c r="CR53" i="2"/>
  <c r="AD53" i="2"/>
  <c r="AB53" i="2" s="1"/>
  <c r="R54" i="2"/>
  <c r="U54" i="2"/>
  <c r="CX106" i="4"/>
  <c r="CX102" i="4"/>
  <c r="CX103" i="4"/>
  <c r="CX104" i="4"/>
  <c r="CX101" i="4"/>
  <c r="CX105" i="4"/>
  <c r="Q60" i="2"/>
  <c r="P60" i="2"/>
  <c r="R62" i="2"/>
  <c r="U62" i="2"/>
  <c r="R63" i="2"/>
  <c r="U63" i="2"/>
  <c r="CX126" i="4"/>
  <c r="CX122" i="4"/>
  <c r="CX123" i="4"/>
  <c r="CX124" i="4"/>
  <c r="CX120" i="4"/>
  <c r="CX125" i="4"/>
  <c r="CX121" i="4"/>
  <c r="V65" i="2"/>
  <c r="Q65" i="2"/>
  <c r="J137" i="1" s="1"/>
  <c r="P65" i="2"/>
  <c r="I67" i="2"/>
  <c r="U65" i="2"/>
  <c r="K143" i="1" s="1"/>
  <c r="CX142" i="4"/>
  <c r="CX138" i="4"/>
  <c r="CX139" i="4"/>
  <c r="CX135" i="4"/>
  <c r="CX140" i="4"/>
  <c r="CX136" i="4"/>
  <c r="Q69" i="2"/>
  <c r="J147" i="1" s="1"/>
  <c r="CX141" i="4"/>
  <c r="CX137" i="4"/>
  <c r="P69" i="2"/>
  <c r="T69" i="2"/>
  <c r="I73" i="2"/>
  <c r="R69" i="2"/>
  <c r="EL111" i="2"/>
  <c r="P99" i="2"/>
  <c r="U16" i="3" s="1"/>
  <c r="U18" i="3" s="1"/>
  <c r="EL22" i="2"/>
  <c r="F127" i="2"/>
  <c r="CX3" i="4"/>
  <c r="CX2" i="4"/>
  <c r="CX1" i="4"/>
  <c r="Q24" i="2"/>
  <c r="U24" i="2"/>
  <c r="BY81" i="2"/>
  <c r="CD81" i="2"/>
  <c r="R26" i="2"/>
  <c r="CT26" i="2"/>
  <c r="S26" i="2"/>
  <c r="W26" i="2"/>
  <c r="GX26" i="2"/>
  <c r="CX19" i="4"/>
  <c r="CX15" i="4"/>
  <c r="CX18" i="4"/>
  <c r="CX16" i="4"/>
  <c r="CX17" i="4"/>
  <c r="Q28" i="2"/>
  <c r="U28" i="2"/>
  <c r="I30" i="2"/>
  <c r="T30" i="2" s="1"/>
  <c r="U31" i="2"/>
  <c r="R33" i="2"/>
  <c r="CT33" i="2"/>
  <c r="S33" i="2"/>
  <c r="W33" i="2"/>
  <c r="GX33" i="2"/>
  <c r="R36" i="2"/>
  <c r="CT36" i="2"/>
  <c r="S36" i="2"/>
  <c r="W36" i="2"/>
  <c r="GX36" i="2"/>
  <c r="CT38" i="2"/>
  <c r="S38" i="2"/>
  <c r="R39" i="2"/>
  <c r="CT39" i="2"/>
  <c r="S39" i="2"/>
  <c r="W39" i="2"/>
  <c r="GX39" i="2"/>
  <c r="CX63" i="4"/>
  <c r="CX59" i="4"/>
  <c r="CX66" i="4"/>
  <c r="CX60" i="4"/>
  <c r="CX64" i="4"/>
  <c r="CX62" i="4"/>
  <c r="CX65" i="4"/>
  <c r="CX61" i="4"/>
  <c r="Q41" i="2"/>
  <c r="J81" i="1" s="1"/>
  <c r="U41" i="2"/>
  <c r="K89" i="1" s="1"/>
  <c r="R44" i="2"/>
  <c r="CT44" i="2"/>
  <c r="S44" i="2"/>
  <c r="W44" i="2"/>
  <c r="GX44" i="2"/>
  <c r="CT45" i="2"/>
  <c r="S45" i="2"/>
  <c r="W45" i="2"/>
  <c r="CX75" i="4"/>
  <c r="CX76" i="4"/>
  <c r="CX74" i="4"/>
  <c r="CX72" i="4"/>
  <c r="CX73" i="4"/>
  <c r="Q47" i="2"/>
  <c r="J93" i="1" s="1"/>
  <c r="U47" i="2"/>
  <c r="K99" i="1" s="1"/>
  <c r="CX79" i="4"/>
  <c r="CX80" i="4"/>
  <c r="CX78" i="4"/>
  <c r="CX77" i="4"/>
  <c r="Q50" i="2"/>
  <c r="U50" i="2"/>
  <c r="I52" i="2"/>
  <c r="S52" i="2" s="1"/>
  <c r="V54" i="2"/>
  <c r="T54" i="2"/>
  <c r="GX54" i="2"/>
  <c r="CT56" i="2"/>
  <c r="CT57" i="2"/>
  <c r="S57" i="2"/>
  <c r="V62" i="2"/>
  <c r="T62" i="2"/>
  <c r="GX62" i="2"/>
  <c r="V63" i="2"/>
  <c r="T63" i="2"/>
  <c r="GX63" i="2"/>
  <c r="CT66" i="2"/>
  <c r="CT67" i="2"/>
  <c r="S67" i="2"/>
  <c r="W67" i="2"/>
  <c r="V67" i="2"/>
  <c r="Q71" i="2"/>
  <c r="P71" i="2"/>
  <c r="R71" i="2"/>
  <c r="U73" i="2"/>
  <c r="CT79" i="2"/>
  <c r="S79" i="2"/>
  <c r="ET111" i="2"/>
  <c r="P94" i="2"/>
  <c r="ET22" i="2"/>
  <c r="E38" i="1"/>
  <c r="E48" i="1"/>
  <c r="E85" i="1"/>
  <c r="E101" i="1"/>
  <c r="U124" i="1"/>
  <c r="BB18" i="2"/>
  <c r="P24" i="2"/>
  <c r="BZ81" i="2"/>
  <c r="CX4" i="4"/>
  <c r="CX5" i="4"/>
  <c r="CX6" i="4"/>
  <c r="Q25" i="2"/>
  <c r="CP25" i="2" s="1"/>
  <c r="O25" i="2" s="1"/>
  <c r="V25" i="2"/>
  <c r="U25" i="2"/>
  <c r="FQ81" i="2"/>
  <c r="FV81" i="2"/>
  <c r="T26" i="2"/>
  <c r="CT27" i="2"/>
  <c r="S27" i="2"/>
  <c r="P28" i="2"/>
  <c r="CP28" i="2" s="1"/>
  <c r="O28" i="2" s="1"/>
  <c r="CX23" i="4"/>
  <c r="CX20" i="4"/>
  <c r="CX24" i="4"/>
  <c r="CX22" i="4"/>
  <c r="CX21" i="4"/>
  <c r="Q29" i="2"/>
  <c r="J50" i="1" s="1"/>
  <c r="V29" i="2"/>
  <c r="U29" i="2"/>
  <c r="K56" i="1" s="1"/>
  <c r="P31" i="2"/>
  <c r="CX27" i="4"/>
  <c r="CX28" i="4"/>
  <c r="CX26" i="4"/>
  <c r="CX30" i="4"/>
  <c r="CX25" i="4"/>
  <c r="CX29" i="4"/>
  <c r="Q32" i="2"/>
  <c r="CP32" i="2" s="1"/>
  <c r="O32" i="2" s="1"/>
  <c r="V32" i="2"/>
  <c r="U32" i="2"/>
  <c r="T33" i="2"/>
  <c r="I34" i="2"/>
  <c r="T34" i="2" s="1"/>
  <c r="I35" i="2"/>
  <c r="GX35" i="2" s="1"/>
  <c r="U35" i="2"/>
  <c r="T36" i="2"/>
  <c r="CT37" i="2"/>
  <c r="S37" i="2"/>
  <c r="CP37" i="2" s="1"/>
  <c r="O37" i="2" s="1"/>
  <c r="W37" i="2"/>
  <c r="T39" i="2"/>
  <c r="CT40" i="2"/>
  <c r="S40" i="2"/>
  <c r="W40" i="2"/>
  <c r="P41" i="2"/>
  <c r="CT42" i="2"/>
  <c r="W42" i="2"/>
  <c r="CT43" i="2"/>
  <c r="S43" i="2"/>
  <c r="W43" i="2"/>
  <c r="T44" i="2"/>
  <c r="CT46" i="2"/>
  <c r="S46" i="2"/>
  <c r="CP46" i="2" s="1"/>
  <c r="O46" i="2" s="1"/>
  <c r="P47" i="2"/>
  <c r="CT48" i="2"/>
  <c r="S48" i="2"/>
  <c r="W48" i="2"/>
  <c r="CT49" i="2"/>
  <c r="S49" i="2"/>
  <c r="W49" i="2"/>
  <c r="P50" i="2"/>
  <c r="CP50" i="2" s="1"/>
  <c r="O50" i="2" s="1"/>
  <c r="CX83" i="4"/>
  <c r="CX84" i="4"/>
  <c r="CX82" i="4"/>
  <c r="CX81" i="4"/>
  <c r="Q51" i="2"/>
  <c r="J103" i="1" s="1"/>
  <c r="V51" i="2"/>
  <c r="U51" i="2"/>
  <c r="K110" i="1" s="1"/>
  <c r="I53" i="2"/>
  <c r="R53" i="2" s="1"/>
  <c r="CT54" i="2"/>
  <c r="S54" i="2"/>
  <c r="W54" i="2"/>
  <c r="I56" i="2"/>
  <c r="T56" i="2" s="1"/>
  <c r="Q57" i="2"/>
  <c r="P57" i="2"/>
  <c r="T60" i="2"/>
  <c r="GX60" i="2"/>
  <c r="CT62" i="2"/>
  <c r="S62" i="2"/>
  <c r="W62" i="2"/>
  <c r="CT63" i="2"/>
  <c r="S63" i="2"/>
  <c r="W63" i="2"/>
  <c r="V71" i="2"/>
  <c r="T71" i="2"/>
  <c r="GX71" i="2"/>
  <c r="CS76" i="2"/>
  <c r="R76" i="2"/>
  <c r="AD76" i="2"/>
  <c r="CR76" i="2"/>
  <c r="Q76" i="2"/>
  <c r="CS78" i="2"/>
  <c r="R78" i="2"/>
  <c r="AD78" i="2"/>
  <c r="CR78" i="2"/>
  <c r="Q78" i="2"/>
  <c r="CT53" i="2"/>
  <c r="CX98" i="4"/>
  <c r="CX99" i="4"/>
  <c r="CX95" i="4"/>
  <c r="CX100" i="4"/>
  <c r="CX96" i="4"/>
  <c r="CX94" i="4"/>
  <c r="Q55" i="2"/>
  <c r="J114" i="1" s="1"/>
  <c r="V55" i="2"/>
  <c r="U55" i="2"/>
  <c r="K122" i="1" s="1"/>
  <c r="CT58" i="2"/>
  <c r="S58" i="2"/>
  <c r="CT59" i="2"/>
  <c r="CX110" i="4"/>
  <c r="CX111" i="4"/>
  <c r="CX107" i="4"/>
  <c r="CX112" i="4"/>
  <c r="CX108" i="4"/>
  <c r="CX109" i="4"/>
  <c r="Q61" i="2"/>
  <c r="J126" i="1" s="1"/>
  <c r="V61" i="2"/>
  <c r="U61" i="2"/>
  <c r="K133" i="1" s="1"/>
  <c r="CX118" i="4"/>
  <c r="CX114" i="4"/>
  <c r="CX119" i="4"/>
  <c r="CX115" i="4"/>
  <c r="CX116" i="4"/>
  <c r="CX117" i="4"/>
  <c r="Q64" i="2"/>
  <c r="CP64" i="2" s="1"/>
  <c r="O64" i="2" s="1"/>
  <c r="V64" i="2"/>
  <c r="U64" i="2"/>
  <c r="T65" i="2"/>
  <c r="I66" i="2"/>
  <c r="S66" i="2" s="1"/>
  <c r="CT69" i="2"/>
  <c r="S69" i="2"/>
  <c r="W69" i="2"/>
  <c r="GX70" i="2"/>
  <c r="CT71" i="2"/>
  <c r="S71" i="2"/>
  <c r="W71" i="2"/>
  <c r="CX93" i="4"/>
  <c r="CX97" i="4"/>
  <c r="CC81" i="2"/>
  <c r="R55" i="2"/>
  <c r="CT55" i="2"/>
  <c r="S55" i="2"/>
  <c r="W55" i="2"/>
  <c r="I59" i="2"/>
  <c r="S59" i="2" s="1"/>
  <c r="R61" i="2"/>
  <c r="CT61" i="2"/>
  <c r="S61" i="2"/>
  <c r="W61" i="2"/>
  <c r="R64" i="2"/>
  <c r="CT64" i="2"/>
  <c r="S64" i="2"/>
  <c r="W64" i="2"/>
  <c r="T67" i="2"/>
  <c r="U69" i="2"/>
  <c r="K155" i="1" s="1"/>
  <c r="U71" i="2"/>
  <c r="CT77" i="2"/>
  <c r="S77" i="2"/>
  <c r="CP77" i="2" s="1"/>
  <c r="O77" i="2" s="1"/>
  <c r="CP79" i="2"/>
  <c r="O79" i="2" s="1"/>
  <c r="CX134" i="4"/>
  <c r="CX130" i="4"/>
  <c r="CX131" i="4"/>
  <c r="CX127" i="4"/>
  <c r="CX132" i="4"/>
  <c r="CX128" i="4"/>
  <c r="CX133" i="4"/>
  <c r="Q68" i="2"/>
  <c r="CP68" i="2" s="1"/>
  <c r="O68" i="2" s="1"/>
  <c r="V68" i="2"/>
  <c r="U68" i="2"/>
  <c r="I70" i="2"/>
  <c r="W70" i="2" s="1"/>
  <c r="U70" i="2"/>
  <c r="CT72" i="2"/>
  <c r="CT74" i="2"/>
  <c r="S74" i="2"/>
  <c r="CX144" i="4"/>
  <c r="Q75" i="2"/>
  <c r="V75" i="2"/>
  <c r="U75" i="2"/>
  <c r="K161" i="1" s="1"/>
  <c r="AB76" i="2"/>
  <c r="CQ76" i="2"/>
  <c r="P76" i="2"/>
  <c r="CP76" i="2" s="1"/>
  <c r="O76" i="2" s="1"/>
  <c r="CZ76" i="2"/>
  <c r="Y76" i="2" s="1"/>
  <c r="S163" i="1" s="1"/>
  <c r="AB78" i="2"/>
  <c r="CQ78" i="2"/>
  <c r="P78" i="2"/>
  <c r="CZ78" i="2"/>
  <c r="Y78" i="2" s="1"/>
  <c r="S169" i="1" s="1"/>
  <c r="CT65" i="2"/>
  <c r="S65" i="2"/>
  <c r="W65" i="2"/>
  <c r="R68" i="2"/>
  <c r="CT68" i="2"/>
  <c r="S68" i="2"/>
  <c r="W68" i="2"/>
  <c r="CT70" i="2"/>
  <c r="S70" i="2"/>
  <c r="I72" i="2"/>
  <c r="W72" i="2" s="1"/>
  <c r="CX143" i="4"/>
  <c r="Q74" i="2"/>
  <c r="CP74" i="2" s="1"/>
  <c r="O74" i="2" s="1"/>
  <c r="U74" i="2"/>
  <c r="R75" i="2"/>
  <c r="CT75" i="2"/>
  <c r="S75" i="2"/>
  <c r="W75" i="2"/>
  <c r="GX75" i="2"/>
  <c r="BD111" i="2"/>
  <c r="F97" i="2"/>
  <c r="F85" i="2"/>
  <c r="CP40" i="2" l="1"/>
  <c r="O40" i="2" s="1"/>
  <c r="CP36" i="2"/>
  <c r="O36" i="2" s="1"/>
  <c r="T70" i="2"/>
  <c r="GK57" i="2"/>
  <c r="V117" i="1"/>
  <c r="CP78" i="2"/>
  <c r="O78" i="2" s="1"/>
  <c r="CP57" i="2"/>
  <c r="O57" i="2" s="1"/>
  <c r="U30" i="2"/>
  <c r="CP65" i="2"/>
  <c r="O65" i="2" s="1"/>
  <c r="S35" i="2"/>
  <c r="V30" i="2"/>
  <c r="V48" i="2"/>
  <c r="GK46" i="2"/>
  <c r="U91" i="1"/>
  <c r="GK65" i="2"/>
  <c r="V135" i="1"/>
  <c r="P115" i="2"/>
  <c r="EG18" i="2"/>
  <c r="GK27" i="2"/>
  <c r="V38" i="1"/>
  <c r="J45" i="1" s="1"/>
  <c r="J41" i="1"/>
  <c r="T66" i="2"/>
  <c r="U34" i="2"/>
  <c r="CP29" i="2"/>
  <c r="O29" i="2" s="1"/>
  <c r="S30" i="2"/>
  <c r="CP60" i="2"/>
  <c r="O60" i="2" s="1"/>
  <c r="W34" i="2"/>
  <c r="Q31" i="2"/>
  <c r="CP31" i="2" s="1"/>
  <c r="O31" i="2" s="1"/>
  <c r="J52" i="1" s="1"/>
  <c r="R31" i="2"/>
  <c r="GX31" i="2"/>
  <c r="CZ52" i="2"/>
  <c r="Y52" i="2" s="1"/>
  <c r="S106" i="1" s="1"/>
  <c r="CY52" i="2"/>
  <c r="X52" i="2" s="1"/>
  <c r="Q106" i="1" s="1"/>
  <c r="CZ59" i="2"/>
  <c r="Y59" i="2" s="1"/>
  <c r="T118" i="1" s="1"/>
  <c r="CY59" i="2"/>
  <c r="X59" i="2" s="1"/>
  <c r="R118" i="1" s="1"/>
  <c r="CZ66" i="2"/>
  <c r="Y66" i="2" s="1"/>
  <c r="S139" i="1" s="1"/>
  <c r="CY66" i="2"/>
  <c r="X66" i="2" s="1"/>
  <c r="Q139" i="1" s="1"/>
  <c r="GK53" i="2"/>
  <c r="V106" i="1"/>
  <c r="J109" i="1" s="1"/>
  <c r="W59" i="2"/>
  <c r="CZ58" i="2"/>
  <c r="Y58" i="2" s="1"/>
  <c r="S118" i="1" s="1"/>
  <c r="CY58" i="2"/>
  <c r="X58" i="2" s="1"/>
  <c r="Q118" i="1" s="1"/>
  <c r="S53" i="2"/>
  <c r="CZ63" i="2"/>
  <c r="Y63" i="2" s="1"/>
  <c r="T129" i="1" s="1"/>
  <c r="CY63" i="2"/>
  <c r="X63" i="2" s="1"/>
  <c r="R129" i="1" s="1"/>
  <c r="J117" i="1"/>
  <c r="CZ54" i="2"/>
  <c r="Y54" i="2" s="1"/>
  <c r="S112" i="1" s="1"/>
  <c r="CY54" i="2"/>
  <c r="X54" i="2" s="1"/>
  <c r="Q112" i="1" s="1"/>
  <c r="CZ49" i="2"/>
  <c r="Y49" i="2" s="1"/>
  <c r="T95" i="1" s="1"/>
  <c r="CY49" i="2"/>
  <c r="X49" i="2" s="1"/>
  <c r="R95" i="1" s="1"/>
  <c r="CZ27" i="2"/>
  <c r="Y27" i="2" s="1"/>
  <c r="T38" i="1" s="1"/>
  <c r="J44" i="1" s="1"/>
  <c r="J39" i="1"/>
  <c r="CY27" i="2"/>
  <c r="X27" i="2" s="1"/>
  <c r="R38" i="1" s="1"/>
  <c r="J43" i="1" s="1"/>
  <c r="GA81" i="2"/>
  <c r="EH81" i="2"/>
  <c r="FQ22" i="2"/>
  <c r="CP24" i="2"/>
  <c r="O24" i="2" s="1"/>
  <c r="CZ79" i="2"/>
  <c r="Y79" i="2" s="1"/>
  <c r="T169" i="1" s="1"/>
  <c r="CY79" i="2"/>
  <c r="X79" i="2" s="1"/>
  <c r="R169" i="1" s="1"/>
  <c r="GK71" i="2"/>
  <c r="V150" i="1"/>
  <c r="W66" i="2"/>
  <c r="CP55" i="2"/>
  <c r="O55" i="2" s="1"/>
  <c r="U53" i="2"/>
  <c r="GK44" i="2"/>
  <c r="U85" i="1"/>
  <c r="GK39" i="2"/>
  <c r="V73" i="1"/>
  <c r="J76" i="1" s="1"/>
  <c r="CZ33" i="2"/>
  <c r="Y33" i="2" s="1"/>
  <c r="T58" i="1" s="1"/>
  <c r="CY33" i="2"/>
  <c r="X33" i="2" s="1"/>
  <c r="R58" i="1" s="1"/>
  <c r="J59" i="1"/>
  <c r="CZ26" i="2"/>
  <c r="Y26" i="2" s="1"/>
  <c r="S38" i="1" s="1"/>
  <c r="CY26" i="2"/>
  <c r="X26" i="2" s="1"/>
  <c r="Q38" i="1" s="1"/>
  <c r="AP81" i="2"/>
  <c r="CI81" i="2"/>
  <c r="BY22" i="2"/>
  <c r="Q73" i="2"/>
  <c r="P73" i="2"/>
  <c r="T73" i="2"/>
  <c r="GX73" i="2"/>
  <c r="R73" i="2"/>
  <c r="GX53" i="2"/>
  <c r="Q42" i="2"/>
  <c r="GX42" i="2"/>
  <c r="R42" i="2"/>
  <c r="P42" i="2"/>
  <c r="E84" i="1"/>
  <c r="T42" i="2"/>
  <c r="CZ35" i="2"/>
  <c r="Y35" i="2" s="1"/>
  <c r="T63" i="1" s="1"/>
  <c r="CY35" i="2"/>
  <c r="X35" i="2" s="1"/>
  <c r="R63" i="1" s="1"/>
  <c r="CZ25" i="2"/>
  <c r="Y25" i="2" s="1"/>
  <c r="CY25" i="2"/>
  <c r="X25" i="2" s="1"/>
  <c r="GN25" i="2" s="1"/>
  <c r="J30" i="1"/>
  <c r="W73" i="2"/>
  <c r="U66" i="2"/>
  <c r="U56" i="2"/>
  <c r="W52" i="2"/>
  <c r="CZ50" i="2"/>
  <c r="Y50" i="2" s="1"/>
  <c r="S101" i="1" s="1"/>
  <c r="CY50" i="2"/>
  <c r="X50" i="2" s="1"/>
  <c r="Q101" i="1" s="1"/>
  <c r="P91" i="2"/>
  <c r="EI111" i="2"/>
  <c r="EI22" i="2"/>
  <c r="CZ24" i="2"/>
  <c r="Y24" i="2" s="1"/>
  <c r="CY24" i="2"/>
  <c r="X24" i="2" s="1"/>
  <c r="V42" i="2"/>
  <c r="CZ75" i="2"/>
  <c r="Y75" i="2" s="1"/>
  <c r="T157" i="1" s="1"/>
  <c r="J160" i="1" s="1"/>
  <c r="J158" i="1"/>
  <c r="CY75" i="2"/>
  <c r="X75" i="2" s="1"/>
  <c r="R157" i="1" s="1"/>
  <c r="J159" i="1" s="1"/>
  <c r="CZ68" i="2"/>
  <c r="Y68" i="2" s="1"/>
  <c r="S145" i="1" s="1"/>
  <c r="CY68" i="2"/>
  <c r="X68" i="2" s="1"/>
  <c r="Q145" i="1" s="1"/>
  <c r="CZ65" i="2"/>
  <c r="Y65" i="2" s="1"/>
  <c r="T135" i="1" s="1"/>
  <c r="CY65" i="2"/>
  <c r="X65" i="2" s="1"/>
  <c r="R135" i="1" s="1"/>
  <c r="J136" i="1"/>
  <c r="Q70" i="2"/>
  <c r="R70" i="2"/>
  <c r="V70" i="2"/>
  <c r="P70" i="2"/>
  <c r="E150" i="1"/>
  <c r="CZ77" i="2"/>
  <c r="Y77" i="2" s="1"/>
  <c r="T163" i="1" s="1"/>
  <c r="J166" i="1" s="1"/>
  <c r="CY77" i="2"/>
  <c r="X77" i="2" s="1"/>
  <c r="R163" i="1" s="1"/>
  <c r="J165" i="1" s="1"/>
  <c r="J164" i="1"/>
  <c r="U59" i="2"/>
  <c r="CZ55" i="2"/>
  <c r="Y55" i="2" s="1"/>
  <c r="T112" i="1" s="1"/>
  <c r="CY55" i="2"/>
  <c r="X55" i="2" s="1"/>
  <c r="R112" i="1" s="1"/>
  <c r="J113" i="1"/>
  <c r="GK78" i="2"/>
  <c r="U169" i="1"/>
  <c r="CP61" i="2"/>
  <c r="O61" i="2" s="1"/>
  <c r="CP47" i="2"/>
  <c r="O47" i="2" s="1"/>
  <c r="S42" i="2"/>
  <c r="CZ40" i="2"/>
  <c r="Y40" i="2" s="1"/>
  <c r="S79" i="1" s="1"/>
  <c r="CY40" i="2"/>
  <c r="X40" i="2" s="1"/>
  <c r="Q79" i="1" s="1"/>
  <c r="CZ37" i="2"/>
  <c r="Y37" i="2" s="1"/>
  <c r="T69" i="1" s="1"/>
  <c r="CY37" i="2"/>
  <c r="X37" i="2" s="1"/>
  <c r="R69" i="1" s="1"/>
  <c r="J70" i="1"/>
  <c r="Q35" i="2"/>
  <c r="V35" i="2"/>
  <c r="R35" i="2"/>
  <c r="P35" i="2"/>
  <c r="K36" i="1"/>
  <c r="CP71" i="2"/>
  <c r="O71" i="2" s="1"/>
  <c r="CZ67" i="2"/>
  <c r="Y67" i="2" s="1"/>
  <c r="T139" i="1" s="1"/>
  <c r="CY67" i="2"/>
  <c r="X67" i="2" s="1"/>
  <c r="R139" i="1" s="1"/>
  <c r="W56" i="2"/>
  <c r="U52" i="2"/>
  <c r="W38" i="2"/>
  <c r="GK36" i="2"/>
  <c r="U69" i="1"/>
  <c r="Q30" i="2"/>
  <c r="P30" i="2"/>
  <c r="CP30" i="2" s="1"/>
  <c r="O30" i="2" s="1"/>
  <c r="E52" i="1"/>
  <c r="GX30" i="2"/>
  <c r="R30" i="2"/>
  <c r="CP27" i="2"/>
  <c r="O27" i="2" s="1"/>
  <c r="P129" i="2"/>
  <c r="I18" i="1" s="1"/>
  <c r="EL18" i="2"/>
  <c r="Q67" i="2"/>
  <c r="P67" i="2"/>
  <c r="CP67" i="2" s="1"/>
  <c r="O67" i="2" s="1"/>
  <c r="GX67" i="2"/>
  <c r="R67" i="2"/>
  <c r="GK63" i="2"/>
  <c r="V129" i="1"/>
  <c r="CZ51" i="2"/>
  <c r="Y51" i="2" s="1"/>
  <c r="T101" i="1" s="1"/>
  <c r="J102" i="1"/>
  <c r="CY51" i="2"/>
  <c r="X51" i="2" s="1"/>
  <c r="R101" i="1" s="1"/>
  <c r="Q48" i="2"/>
  <c r="GX48" i="2"/>
  <c r="R48" i="2"/>
  <c r="P48" i="2"/>
  <c r="T48" i="2"/>
  <c r="E95" i="1"/>
  <c r="CP44" i="2"/>
  <c r="O44" i="2" s="1"/>
  <c r="CP33" i="2"/>
  <c r="O33" i="2" s="1"/>
  <c r="J62" i="1"/>
  <c r="P136" i="2"/>
  <c r="EV18" i="2"/>
  <c r="S73" i="2"/>
  <c r="CP63" i="2"/>
  <c r="O63" i="2" s="1"/>
  <c r="CZ60" i="2"/>
  <c r="Y60" i="2" s="1"/>
  <c r="S124" i="1" s="1"/>
  <c r="CY60" i="2"/>
  <c r="X60" i="2" s="1"/>
  <c r="Q124" i="1" s="1"/>
  <c r="CP54" i="2"/>
  <c r="O54" i="2" s="1"/>
  <c r="Q45" i="2"/>
  <c r="T45" i="2"/>
  <c r="GX45" i="2"/>
  <c r="GB81" i="2" s="1"/>
  <c r="R45" i="2"/>
  <c r="P45" i="2"/>
  <c r="CP45" i="2" s="1"/>
  <c r="O45" i="2" s="1"/>
  <c r="V45" i="2"/>
  <c r="CZ41" i="2"/>
  <c r="Y41" i="2" s="1"/>
  <c r="T79" i="1" s="1"/>
  <c r="CY41" i="2"/>
  <c r="X41" i="2" s="1"/>
  <c r="R79" i="1" s="1"/>
  <c r="J80" i="1"/>
  <c r="W30" i="2"/>
  <c r="CZ28" i="2"/>
  <c r="Y28" i="2" s="1"/>
  <c r="S48" i="1" s="1"/>
  <c r="CY28" i="2"/>
  <c r="X28" i="2" s="1"/>
  <c r="Q48" i="1" s="1"/>
  <c r="T35" i="2"/>
  <c r="Q72" i="2"/>
  <c r="R72" i="2"/>
  <c r="P72" i="2"/>
  <c r="T72" i="2"/>
  <c r="E151" i="1"/>
  <c r="GN76" i="2"/>
  <c r="GK64" i="2"/>
  <c r="U135" i="1"/>
  <c r="GK61" i="2"/>
  <c r="J127" i="1"/>
  <c r="V124" i="1"/>
  <c r="GN78" i="2"/>
  <c r="GM78" i="2"/>
  <c r="AT81" i="2"/>
  <c r="CC22" i="2"/>
  <c r="Q66" i="2"/>
  <c r="P66" i="2"/>
  <c r="CP66" i="2" s="1"/>
  <c r="O66" i="2" s="1"/>
  <c r="GX66" i="2"/>
  <c r="R66" i="2"/>
  <c r="E139" i="1"/>
  <c r="F136" i="2"/>
  <c r="BD18" i="2"/>
  <c r="CZ70" i="2"/>
  <c r="Y70" i="2" s="1"/>
  <c r="S150" i="1" s="1"/>
  <c r="CY70" i="2"/>
  <c r="X70" i="2" s="1"/>
  <c r="Q150" i="1" s="1"/>
  <c r="S72" i="2"/>
  <c r="CZ64" i="2"/>
  <c r="Y64" i="2" s="1"/>
  <c r="S135" i="1" s="1"/>
  <c r="CY64" i="2"/>
  <c r="X64" i="2" s="1"/>
  <c r="Q135" i="1" s="1"/>
  <c r="CZ61" i="2"/>
  <c r="Y61" i="2" s="1"/>
  <c r="T124" i="1" s="1"/>
  <c r="J131" i="1" s="1"/>
  <c r="CY61" i="2"/>
  <c r="X61" i="2" s="1"/>
  <c r="R124" i="1" s="1"/>
  <c r="J125" i="1"/>
  <c r="Q59" i="2"/>
  <c r="R59" i="2"/>
  <c r="T59" i="2"/>
  <c r="P59" i="2"/>
  <c r="CZ71" i="2"/>
  <c r="Y71" i="2" s="1"/>
  <c r="T150" i="1" s="1"/>
  <c r="CY71" i="2"/>
  <c r="X71" i="2" s="1"/>
  <c r="R150" i="1" s="1"/>
  <c r="CZ69" i="2"/>
  <c r="Y69" i="2" s="1"/>
  <c r="T145" i="1" s="1"/>
  <c r="CY69" i="2"/>
  <c r="X69" i="2" s="1"/>
  <c r="R145" i="1" s="1"/>
  <c r="J146" i="1"/>
  <c r="GK76" i="2"/>
  <c r="GM76" i="2" s="1"/>
  <c r="U163" i="1"/>
  <c r="Q56" i="2"/>
  <c r="P56" i="2"/>
  <c r="GX56" i="2"/>
  <c r="R56" i="2"/>
  <c r="E117" i="1"/>
  <c r="P53" i="2"/>
  <c r="DU81" i="2" s="1"/>
  <c r="V53" i="2"/>
  <c r="T53" i="2"/>
  <c r="Q53" i="2"/>
  <c r="GM50" i="2"/>
  <c r="GN50" i="2"/>
  <c r="CZ46" i="2"/>
  <c r="Y46" i="2" s="1"/>
  <c r="S91" i="1" s="1"/>
  <c r="CY46" i="2"/>
  <c r="X46" i="2" s="1"/>
  <c r="Q91" i="1" s="1"/>
  <c r="CZ43" i="2"/>
  <c r="Y43" i="2" s="1"/>
  <c r="T84" i="1" s="1"/>
  <c r="CY43" i="2"/>
  <c r="X43" i="2" s="1"/>
  <c r="R84" i="1" s="1"/>
  <c r="GX59" i="2"/>
  <c r="S56" i="2"/>
  <c r="Q52" i="2"/>
  <c r="P52" i="2"/>
  <c r="GX52" i="2"/>
  <c r="T52" i="2"/>
  <c r="R52" i="2"/>
  <c r="E106" i="1"/>
  <c r="CZ45" i="2"/>
  <c r="Y45" i="2" s="1"/>
  <c r="T85" i="1" s="1"/>
  <c r="CY45" i="2"/>
  <c r="X45" i="2" s="1"/>
  <c r="R85" i="1" s="1"/>
  <c r="CZ44" i="2"/>
  <c r="Y44" i="2" s="1"/>
  <c r="S85" i="1" s="1"/>
  <c r="CY44" i="2"/>
  <c r="X44" i="2" s="1"/>
  <c r="Q85" i="1" s="1"/>
  <c r="CZ39" i="2"/>
  <c r="Y39" i="2" s="1"/>
  <c r="T73" i="1" s="1"/>
  <c r="CY39" i="2"/>
  <c r="X39" i="2" s="1"/>
  <c r="R73" i="1" s="1"/>
  <c r="CZ38" i="2"/>
  <c r="Y38" i="2" s="1"/>
  <c r="S73" i="1" s="1"/>
  <c r="CY38" i="2"/>
  <c r="X38" i="2" s="1"/>
  <c r="Q73" i="1" s="1"/>
  <c r="GK33" i="2"/>
  <c r="V58" i="1"/>
  <c r="J61" i="1"/>
  <c r="GK26" i="2"/>
  <c r="U38" i="1"/>
  <c r="V72" i="2"/>
  <c r="CP69" i="2"/>
  <c r="O69" i="2" s="1"/>
  <c r="J149" i="1"/>
  <c r="GM65" i="2"/>
  <c r="CZ29" i="2"/>
  <c r="Y29" i="2" s="1"/>
  <c r="T48" i="1" s="1"/>
  <c r="J49" i="1"/>
  <c r="CY29" i="2"/>
  <c r="X29" i="2" s="1"/>
  <c r="R48" i="1" s="1"/>
  <c r="CP26" i="2"/>
  <c r="O26" i="2" s="1"/>
  <c r="Q58" i="2"/>
  <c r="GX58" i="2"/>
  <c r="R58" i="2"/>
  <c r="P58" i="2"/>
  <c r="E118" i="1"/>
  <c r="CZ47" i="2"/>
  <c r="Y47" i="2" s="1"/>
  <c r="T91" i="1" s="1"/>
  <c r="CY47" i="2"/>
  <c r="X47" i="2" s="1"/>
  <c r="R91" i="1" s="1"/>
  <c r="J92" i="1"/>
  <c r="Q38" i="2"/>
  <c r="T38" i="2"/>
  <c r="GX38" i="2"/>
  <c r="R38" i="2"/>
  <c r="P38" i="2"/>
  <c r="CP38" i="2" s="1"/>
  <c r="O38" i="2" s="1"/>
  <c r="V38" i="2"/>
  <c r="E73" i="1"/>
  <c r="CZ30" i="2"/>
  <c r="Y30" i="2" s="1"/>
  <c r="S52" i="1" s="1"/>
  <c r="CY30" i="2"/>
  <c r="X30" i="2" s="1"/>
  <c r="Q52" i="1" s="1"/>
  <c r="EP81" i="2"/>
  <c r="FY22" i="2"/>
  <c r="V56" i="2"/>
  <c r="CP43" i="2"/>
  <c r="O43" i="2" s="1"/>
  <c r="CP49" i="2"/>
  <c r="O49" i="2" s="1"/>
  <c r="GK75" i="2"/>
  <c r="V157" i="1"/>
  <c r="U72" i="2"/>
  <c r="GK68" i="2"/>
  <c r="U145" i="1"/>
  <c r="CZ74" i="2"/>
  <c r="Y74" i="2" s="1"/>
  <c r="S157" i="1" s="1"/>
  <c r="CY74" i="2"/>
  <c r="X74" i="2" s="1"/>
  <c r="Q157" i="1" s="1"/>
  <c r="U58" i="2"/>
  <c r="GK55" i="2"/>
  <c r="J115" i="1"/>
  <c r="V112" i="1"/>
  <c r="CP75" i="2"/>
  <c r="O75" i="2" s="1"/>
  <c r="W58" i="2"/>
  <c r="W53" i="2"/>
  <c r="CZ62" i="2"/>
  <c r="Y62" i="2" s="1"/>
  <c r="S129" i="1" s="1"/>
  <c r="CY62" i="2"/>
  <c r="X62" i="2" s="1"/>
  <c r="Q129" i="1" s="1"/>
  <c r="CZ48" i="2"/>
  <c r="Y48" i="2" s="1"/>
  <c r="S95" i="1" s="1"/>
  <c r="CY48" i="2"/>
  <c r="X48" i="2" s="1"/>
  <c r="Q95" i="1" s="1"/>
  <c r="CP41" i="2"/>
  <c r="O41" i="2" s="1"/>
  <c r="J83" i="1"/>
  <c r="Q34" i="2"/>
  <c r="AD81" i="2" s="1"/>
  <c r="V34" i="2"/>
  <c r="E63" i="1"/>
  <c r="GX34" i="2"/>
  <c r="R34" i="2"/>
  <c r="P34" i="2"/>
  <c r="EM81" i="2"/>
  <c r="FV22" i="2"/>
  <c r="J31" i="1"/>
  <c r="AQ81" i="2"/>
  <c r="CG81" i="2"/>
  <c r="BZ22" i="2"/>
  <c r="P124" i="2"/>
  <c r="ET18" i="2"/>
  <c r="GX72" i="2"/>
  <c r="V66" i="2"/>
  <c r="CZ57" i="2"/>
  <c r="Y57" i="2" s="1"/>
  <c r="T117" i="1" s="1"/>
  <c r="CY57" i="2"/>
  <c r="X57" i="2" s="1"/>
  <c r="R117" i="1" s="1"/>
  <c r="CZ36" i="2"/>
  <c r="Y36" i="2" s="1"/>
  <c r="S69" i="1" s="1"/>
  <c r="CY36" i="2"/>
  <c r="X36" i="2" s="1"/>
  <c r="Q69" i="1" s="1"/>
  <c r="AU81" i="2"/>
  <c r="CD22" i="2"/>
  <c r="GK69" i="2"/>
  <c r="V145" i="1"/>
  <c r="J148" i="1"/>
  <c r="GK62" i="2"/>
  <c r="U129" i="1"/>
  <c r="GK54" i="2"/>
  <c r="U112" i="1"/>
  <c r="U42" i="2"/>
  <c r="CP39" i="2"/>
  <c r="O39" i="2" s="1"/>
  <c r="W35" i="2"/>
  <c r="S34" i="2"/>
  <c r="CZ32" i="2"/>
  <c r="Y32" i="2" s="1"/>
  <c r="S58" i="1" s="1"/>
  <c r="CY32" i="2"/>
  <c r="X32" i="2" s="1"/>
  <c r="Q58" i="1" s="1"/>
  <c r="V73" i="2"/>
  <c r="U67" i="2"/>
  <c r="DZ81" i="2" s="1"/>
  <c r="CP62" i="2"/>
  <c r="O62" i="2" s="1"/>
  <c r="V59" i="2"/>
  <c r="EA81" i="2" s="1"/>
  <c r="CP51" i="2"/>
  <c r="O51" i="2" s="1"/>
  <c r="CZ31" i="2"/>
  <c r="Y31" i="2" s="1"/>
  <c r="T52" i="1" s="1"/>
  <c r="CY31" i="2"/>
  <c r="X31" i="2" s="1"/>
  <c r="R52" i="1" s="1"/>
  <c r="V52" i="2"/>
  <c r="GK43" i="2"/>
  <c r="V84" i="1"/>
  <c r="T58" i="2"/>
  <c r="GK49" i="2"/>
  <c r="V95" i="1"/>
  <c r="J98" i="1" s="1"/>
  <c r="DY81" i="2" l="1"/>
  <c r="CP42" i="2"/>
  <c r="O42" i="2" s="1"/>
  <c r="AH81" i="2"/>
  <c r="AI81" i="2"/>
  <c r="V81" i="2" s="1"/>
  <c r="EB81" i="2"/>
  <c r="DO81" i="2" s="1"/>
  <c r="CP58" i="2"/>
  <c r="O58" i="2" s="1"/>
  <c r="CP59" i="2"/>
  <c r="O59" i="2" s="1"/>
  <c r="CJ81" i="2"/>
  <c r="BA81" i="2" s="1"/>
  <c r="CP72" i="2"/>
  <c r="O72" i="2" s="1"/>
  <c r="CP70" i="2"/>
  <c r="O70" i="2" s="1"/>
  <c r="DV81" i="2"/>
  <c r="GN37" i="2"/>
  <c r="GK31" i="2"/>
  <c r="V52" i="1"/>
  <c r="J55" i="1" s="1"/>
  <c r="AG81" i="2"/>
  <c r="T81" i="2" s="1"/>
  <c r="J97" i="1"/>
  <c r="J96" i="1"/>
  <c r="DM81" i="2"/>
  <c r="DZ22" i="2"/>
  <c r="ES81" i="2"/>
  <c r="GB22" i="2"/>
  <c r="DI81" i="2"/>
  <c r="DV22" i="2"/>
  <c r="EB22" i="2"/>
  <c r="Q81" i="2"/>
  <c r="AD22" i="2"/>
  <c r="AG22" i="2"/>
  <c r="U81" i="2"/>
  <c r="AH22" i="2"/>
  <c r="DN81" i="2"/>
  <c r="EA22" i="2"/>
  <c r="FX81" i="2"/>
  <c r="FZ81" i="2"/>
  <c r="FW81" i="2"/>
  <c r="DH81" i="2"/>
  <c r="DU22" i="2"/>
  <c r="DY22" i="2"/>
  <c r="DL81" i="2"/>
  <c r="GK34" i="2"/>
  <c r="U63" i="1"/>
  <c r="CZ56" i="2"/>
  <c r="Y56" i="2" s="1"/>
  <c r="S117" i="1" s="1"/>
  <c r="CY56" i="2"/>
  <c r="X56" i="2" s="1"/>
  <c r="Q117" i="1" s="1"/>
  <c r="GM54" i="2"/>
  <c r="GN54" i="2"/>
  <c r="J139" i="1"/>
  <c r="J119" i="1"/>
  <c r="P121" i="2"/>
  <c r="EI18" i="2"/>
  <c r="EH111" i="2"/>
  <c r="EH22" i="2"/>
  <c r="P90" i="2"/>
  <c r="V16" i="3" s="1"/>
  <c r="V18" i="3" s="1"/>
  <c r="CZ34" i="2"/>
  <c r="Y34" i="2" s="1"/>
  <c r="S63" i="1" s="1"/>
  <c r="CY34" i="2"/>
  <c r="X34" i="2" s="1"/>
  <c r="Q63" i="1" s="1"/>
  <c r="GK58" i="2"/>
  <c r="GM58" i="2" s="1"/>
  <c r="U118" i="1"/>
  <c r="GM31" i="2"/>
  <c r="GK56" i="2"/>
  <c r="U117" i="1"/>
  <c r="J130" i="1"/>
  <c r="CZ72" i="2"/>
  <c r="Y72" i="2" s="1"/>
  <c r="S151" i="1" s="1"/>
  <c r="CY72" i="2"/>
  <c r="X72" i="2" s="1"/>
  <c r="Q151" i="1" s="1"/>
  <c r="J132" i="1"/>
  <c r="GK72" i="2"/>
  <c r="U151" i="1"/>
  <c r="J87" i="1"/>
  <c r="GM33" i="2"/>
  <c r="GN33" i="2"/>
  <c r="CP48" i="2"/>
  <c r="O48" i="2" s="1"/>
  <c r="GM27" i="2"/>
  <c r="GN27" i="2"/>
  <c r="CP35" i="2"/>
  <c r="O35" i="2" s="1"/>
  <c r="J120" i="1"/>
  <c r="GK70" i="2"/>
  <c r="U150" i="1"/>
  <c r="J141" i="1"/>
  <c r="I162" i="1"/>
  <c r="S29" i="1"/>
  <c r="R29" i="1"/>
  <c r="J33" i="1" s="1"/>
  <c r="GK42" i="2"/>
  <c r="U84" i="1"/>
  <c r="GN60" i="2"/>
  <c r="CI22" i="2"/>
  <c r="AZ81" i="2"/>
  <c r="GM37" i="2"/>
  <c r="GM24" i="2"/>
  <c r="GN24" i="2"/>
  <c r="ER81" i="2"/>
  <c r="GA22" i="2"/>
  <c r="GM25" i="2"/>
  <c r="GN68" i="2"/>
  <c r="F91" i="2"/>
  <c r="AQ111" i="2"/>
  <c r="AQ22" i="2"/>
  <c r="EM111" i="2"/>
  <c r="P100" i="2"/>
  <c r="EM22" i="2"/>
  <c r="GM43" i="2"/>
  <c r="GN43" i="2"/>
  <c r="J84" i="1"/>
  <c r="GK38" i="2"/>
  <c r="U73" i="1"/>
  <c r="J54" i="1"/>
  <c r="GM74" i="2"/>
  <c r="J86" i="1"/>
  <c r="CZ73" i="2"/>
  <c r="Y73" i="2" s="1"/>
  <c r="T151" i="1" s="1"/>
  <c r="J153" i="1" s="1"/>
  <c r="CY73" i="2"/>
  <c r="X73" i="2" s="1"/>
  <c r="R151" i="1" s="1"/>
  <c r="J152" i="1" s="1"/>
  <c r="GM61" i="2"/>
  <c r="GN61" i="2"/>
  <c r="Q29" i="1"/>
  <c r="GM46" i="2"/>
  <c r="GM64" i="2"/>
  <c r="GM40" i="2"/>
  <c r="GM51" i="2"/>
  <c r="GN51" i="2"/>
  <c r="F100" i="2"/>
  <c r="AU111" i="2"/>
  <c r="AU22" i="2"/>
  <c r="GN28" i="2"/>
  <c r="GM75" i="2"/>
  <c r="GN75" i="2"/>
  <c r="GM26" i="2"/>
  <c r="GN26" i="2"/>
  <c r="GN36" i="2"/>
  <c r="AE81" i="2"/>
  <c r="GM28" i="2"/>
  <c r="GM41" i="2"/>
  <c r="GN41" i="2"/>
  <c r="GN77" i="2"/>
  <c r="J53" i="1"/>
  <c r="GM36" i="2"/>
  <c r="GM69" i="2"/>
  <c r="GN69" i="2"/>
  <c r="CP52" i="2"/>
  <c r="O52" i="2" s="1"/>
  <c r="GK59" i="2"/>
  <c r="GM59" i="2" s="1"/>
  <c r="V118" i="1"/>
  <c r="J121" i="1" s="1"/>
  <c r="AT111" i="2"/>
  <c r="F99" i="2"/>
  <c r="F16" i="3" s="1"/>
  <c r="F18" i="3" s="1"/>
  <c r="AT22" i="2"/>
  <c r="GN79" i="2"/>
  <c r="AJ81" i="2"/>
  <c r="GM44" i="2"/>
  <c r="GN44" i="2"/>
  <c r="GK48" i="2"/>
  <c r="U95" i="1"/>
  <c r="GK67" i="2"/>
  <c r="GN67" i="2" s="1"/>
  <c r="V139" i="1"/>
  <c r="J142" i="1" s="1"/>
  <c r="GK30" i="2"/>
  <c r="GM30" i="2" s="1"/>
  <c r="U52" i="1"/>
  <c r="GM71" i="2"/>
  <c r="GN71" i="2"/>
  <c r="J150" i="1"/>
  <c r="GK35" i="2"/>
  <c r="V63" i="1"/>
  <c r="J74" i="1"/>
  <c r="CZ42" i="2"/>
  <c r="Y42" i="2" s="1"/>
  <c r="S84" i="1" s="1"/>
  <c r="CY42" i="2"/>
  <c r="X42" i="2" s="1"/>
  <c r="Q84" i="1" s="1"/>
  <c r="AF81" i="2"/>
  <c r="ED81" i="2"/>
  <c r="T29" i="1"/>
  <c r="J34" i="1" s="1"/>
  <c r="GM60" i="2"/>
  <c r="CP73" i="2"/>
  <c r="O73" i="2" s="1"/>
  <c r="AP111" i="2"/>
  <c r="F90" i="2"/>
  <c r="G16" i="3" s="1"/>
  <c r="G18" i="3" s="1"/>
  <c r="AP22" i="2"/>
  <c r="J64" i="1"/>
  <c r="AC81" i="2"/>
  <c r="GN57" i="2"/>
  <c r="CZ53" i="2"/>
  <c r="Y53" i="2" s="1"/>
  <c r="T106" i="1" s="1"/>
  <c r="J108" i="1" s="1"/>
  <c r="CY53" i="2"/>
  <c r="X53" i="2" s="1"/>
  <c r="R106" i="1" s="1"/>
  <c r="J107" i="1" s="1"/>
  <c r="GM68" i="2"/>
  <c r="GN29" i="2"/>
  <c r="EP111" i="2"/>
  <c r="EP22" i="2"/>
  <c r="P88" i="2"/>
  <c r="GM32" i="2"/>
  <c r="J66" i="1"/>
  <c r="J118" i="1"/>
  <c r="GM72" i="2"/>
  <c r="GK45" i="2"/>
  <c r="V85" i="1"/>
  <c r="J88" i="1" s="1"/>
  <c r="J140" i="1"/>
  <c r="I144" i="1" s="1"/>
  <c r="DW81" i="2"/>
  <c r="GM62" i="2"/>
  <c r="GN62" i="2"/>
  <c r="GM39" i="2"/>
  <c r="GN39" i="2"/>
  <c r="J73" i="1"/>
  <c r="AX81" i="2"/>
  <c r="CG22" i="2"/>
  <c r="CP34" i="2"/>
  <c r="O34" i="2" s="1"/>
  <c r="AB81" i="2" s="1"/>
  <c r="GM77" i="2"/>
  <c r="GM49" i="2"/>
  <c r="GN49" i="2"/>
  <c r="J95" i="1"/>
  <c r="GN32" i="2"/>
  <c r="GM38" i="2"/>
  <c r="GN38" i="2"/>
  <c r="GN65" i="2"/>
  <c r="GK52" i="2"/>
  <c r="U106" i="1"/>
  <c r="GN31" i="2"/>
  <c r="CP53" i="2"/>
  <c r="O53" i="2" s="1"/>
  <c r="DT81" i="2" s="1"/>
  <c r="CP56" i="2"/>
  <c r="O56" i="2" s="1"/>
  <c r="GK66" i="2"/>
  <c r="GM66" i="2" s="1"/>
  <c r="U139" i="1"/>
  <c r="GN74" i="2"/>
  <c r="GM79" i="2"/>
  <c r="GM45" i="2"/>
  <c r="J85" i="1"/>
  <c r="GN45" i="2"/>
  <c r="GM63" i="2"/>
  <c r="GN63" i="2"/>
  <c r="J129" i="1"/>
  <c r="J75" i="1"/>
  <c r="GM47" i="2"/>
  <c r="GN47" i="2"/>
  <c r="I168" i="1"/>
  <c r="GM70" i="2"/>
  <c r="GN70" i="2"/>
  <c r="DX81" i="2"/>
  <c r="GK73" i="2"/>
  <c r="V151" i="1"/>
  <c r="J154" i="1" s="1"/>
  <c r="J65" i="1"/>
  <c r="GM55" i="2"/>
  <c r="GN55" i="2"/>
  <c r="I47" i="1"/>
  <c r="GM57" i="2"/>
  <c r="GN46" i="2"/>
  <c r="GN64" i="2"/>
  <c r="GN40" i="2"/>
  <c r="GM29" i="2"/>
  <c r="GN42" i="2" l="1"/>
  <c r="GM67" i="2"/>
  <c r="CJ22" i="2"/>
  <c r="AI22" i="2"/>
  <c r="AK81" i="2"/>
  <c r="EC81" i="2"/>
  <c r="I37" i="1"/>
  <c r="P37" i="1" s="1"/>
  <c r="I78" i="1"/>
  <c r="K78" i="1" s="1"/>
  <c r="I100" i="1"/>
  <c r="P100" i="1" s="1"/>
  <c r="I57" i="1"/>
  <c r="K57" i="1" s="1"/>
  <c r="I134" i="1"/>
  <c r="P134" i="1" s="1"/>
  <c r="I90" i="1"/>
  <c r="P90" i="1" s="1"/>
  <c r="I123" i="1"/>
  <c r="P123" i="1" s="1"/>
  <c r="O81" i="2"/>
  <c r="AB22" i="2"/>
  <c r="P78" i="1"/>
  <c r="K134" i="1"/>
  <c r="DG81" i="2"/>
  <c r="DT22" i="2"/>
  <c r="P118" i="2"/>
  <c r="EP18" i="2"/>
  <c r="GM73" i="2"/>
  <c r="GN73" i="2"/>
  <c r="J151" i="1"/>
  <c r="I156" i="1" s="1"/>
  <c r="P120" i="2"/>
  <c r="I19" i="1" s="1"/>
  <c r="EH18" i="2"/>
  <c r="GN58" i="2"/>
  <c r="P102" i="2"/>
  <c r="DL111" i="2"/>
  <c r="DL22" i="2"/>
  <c r="EN81" i="2"/>
  <c r="FW22" i="2"/>
  <c r="P104" i="2"/>
  <c r="DN22" i="2"/>
  <c r="DN111" i="2"/>
  <c r="U111" i="2"/>
  <c r="U22" i="2"/>
  <c r="F103" i="2"/>
  <c r="F93" i="2"/>
  <c r="Q22" i="2"/>
  <c r="Q111" i="2"/>
  <c r="P93" i="2"/>
  <c r="DI111" i="2"/>
  <c r="DI22" i="2"/>
  <c r="DM111" i="2"/>
  <c r="P103" i="2"/>
  <c r="DM22" i="2"/>
  <c r="K144" i="1"/>
  <c r="P144" i="1"/>
  <c r="CH81" i="2"/>
  <c r="CF81" i="2"/>
  <c r="P81" i="2"/>
  <c r="CE81" i="2"/>
  <c r="AC22" i="2"/>
  <c r="F120" i="2"/>
  <c r="AP18" i="2"/>
  <c r="X81" i="2"/>
  <c r="AK22" i="2"/>
  <c r="ER111" i="2"/>
  <c r="ER22" i="2"/>
  <c r="P92" i="2"/>
  <c r="S81" i="2"/>
  <c r="AF22" i="2"/>
  <c r="R81" i="2"/>
  <c r="AE22" i="2"/>
  <c r="F130" i="2"/>
  <c r="AU18" i="2"/>
  <c r="P130" i="2"/>
  <c r="EM18" i="2"/>
  <c r="GM35" i="2"/>
  <c r="J63" i="1"/>
  <c r="I68" i="1" s="1"/>
  <c r="GN35" i="2"/>
  <c r="GN53" i="2"/>
  <c r="GM53" i="2"/>
  <c r="J106" i="1"/>
  <c r="I111" i="1" s="1"/>
  <c r="GN59" i="2"/>
  <c r="GM52" i="2"/>
  <c r="GN52" i="2"/>
  <c r="GM42" i="2"/>
  <c r="AZ111" i="2"/>
  <c r="F92" i="2"/>
  <c r="AZ22" i="2"/>
  <c r="AL81" i="2"/>
  <c r="GN30" i="2"/>
  <c r="GN66" i="2"/>
  <c r="EQ81" i="2"/>
  <c r="FZ22" i="2"/>
  <c r="DQ81" i="2"/>
  <c r="ED22" i="2"/>
  <c r="DP81" i="2"/>
  <c r="EC22" i="2"/>
  <c r="DH111" i="2"/>
  <c r="P84" i="2"/>
  <c r="DH22" i="2"/>
  <c r="P47" i="1"/>
  <c r="K47" i="1"/>
  <c r="GM56" i="2"/>
  <c r="GN56" i="2"/>
  <c r="AX111" i="2"/>
  <c r="F88" i="2"/>
  <c r="AX22" i="2"/>
  <c r="DK81" i="2"/>
  <c r="DX22" i="2"/>
  <c r="P168" i="1"/>
  <c r="K168" i="1"/>
  <c r="GM34" i="2"/>
  <c r="GN34" i="2"/>
  <c r="CB81" i="2" s="1"/>
  <c r="DJ81" i="2"/>
  <c r="DW22" i="2"/>
  <c r="GN72" i="2"/>
  <c r="W81" i="2"/>
  <c r="AJ22" i="2"/>
  <c r="F129" i="2"/>
  <c r="AT18" i="2"/>
  <c r="F121" i="2"/>
  <c r="AQ18" i="2"/>
  <c r="P162" i="1"/>
  <c r="K162" i="1"/>
  <c r="GM48" i="2"/>
  <c r="GN48" i="2"/>
  <c r="EO81" i="2"/>
  <c r="FX22" i="2"/>
  <c r="BA111" i="2"/>
  <c r="F101" i="2"/>
  <c r="H16" i="3" s="1"/>
  <c r="H18" i="3" s="1"/>
  <c r="BA22" i="2"/>
  <c r="F102" i="2"/>
  <c r="T111" i="2"/>
  <c r="T22" i="2"/>
  <c r="DO111" i="2"/>
  <c r="P105" i="2"/>
  <c r="DO22" i="2"/>
  <c r="P101" i="2"/>
  <c r="W16" i="3" s="1"/>
  <c r="W18" i="3" s="1"/>
  <c r="ES111" i="2"/>
  <c r="ES22" i="2"/>
  <c r="V111" i="2"/>
  <c r="F104" i="2"/>
  <c r="V22" i="2"/>
  <c r="CA81" i="2" l="1"/>
  <c r="AR81" i="2" s="1"/>
  <c r="FS81" i="2"/>
  <c r="FS22" i="2" s="1"/>
  <c r="P57" i="1"/>
  <c r="K37" i="1"/>
  <c r="K100" i="1"/>
  <c r="K123" i="1"/>
  <c r="K90" i="1"/>
  <c r="P156" i="1"/>
  <c r="K156" i="1"/>
  <c r="AS81" i="2"/>
  <c r="CB22" i="2"/>
  <c r="P111" i="1"/>
  <c r="K111" i="1"/>
  <c r="K68" i="1"/>
  <c r="P68" i="1"/>
  <c r="CA22" i="2"/>
  <c r="EJ81" i="2"/>
  <c r="EO111" i="2"/>
  <c r="P87" i="2"/>
  <c r="EO22" i="2"/>
  <c r="P131" i="2"/>
  <c r="ES18" i="2"/>
  <c r="P135" i="2"/>
  <c r="DO18" i="2"/>
  <c r="DK111" i="2"/>
  <c r="P96" i="2"/>
  <c r="Y16" i="3" s="1"/>
  <c r="Y18" i="3" s="1"/>
  <c r="DK22" i="2"/>
  <c r="DP111" i="2"/>
  <c r="P107" i="2"/>
  <c r="DP22" i="2"/>
  <c r="EQ111" i="2"/>
  <c r="P89" i="2"/>
  <c r="EQ22" i="2"/>
  <c r="FT81" i="2"/>
  <c r="AY81" i="2"/>
  <c r="CH22" i="2"/>
  <c r="I20" i="1"/>
  <c r="R111" i="2"/>
  <c r="F95" i="2"/>
  <c r="R22" i="2"/>
  <c r="X111" i="2"/>
  <c r="F107" i="2"/>
  <c r="X22" i="2"/>
  <c r="AV81" i="2"/>
  <c r="CE22" i="2"/>
  <c r="P133" i="2"/>
  <c r="DM18" i="2"/>
  <c r="F123" i="2"/>
  <c r="Q18" i="2"/>
  <c r="P132" i="2"/>
  <c r="DL18" i="2"/>
  <c r="F134" i="2"/>
  <c r="V18" i="2"/>
  <c r="F132" i="2"/>
  <c r="T18" i="2"/>
  <c r="F131" i="2"/>
  <c r="BA18" i="2"/>
  <c r="P95" i="2"/>
  <c r="DJ111" i="2"/>
  <c r="DJ22" i="2"/>
  <c r="P114" i="2"/>
  <c r="DH18" i="2"/>
  <c r="DQ111" i="2"/>
  <c r="P108" i="2"/>
  <c r="DQ22" i="2"/>
  <c r="AZ18" i="2"/>
  <c r="F122" i="2"/>
  <c r="P122" i="2"/>
  <c r="ER18" i="2"/>
  <c r="P111" i="2"/>
  <c r="F84" i="2"/>
  <c r="P22" i="2"/>
  <c r="F133" i="2"/>
  <c r="U18" i="2"/>
  <c r="DG111" i="2"/>
  <c r="P83" i="2"/>
  <c r="DG22" i="2"/>
  <c r="F105" i="2"/>
  <c r="W111" i="2"/>
  <c r="W22" i="2"/>
  <c r="F118" i="2"/>
  <c r="AX18" i="2"/>
  <c r="Y81" i="2"/>
  <c r="AL22" i="2"/>
  <c r="F96" i="2"/>
  <c r="J16" i="3" s="1"/>
  <c r="J18" i="3" s="1"/>
  <c r="S111" i="2"/>
  <c r="S22" i="2"/>
  <c r="AW81" i="2"/>
  <c r="CF22" i="2"/>
  <c r="P123" i="2"/>
  <c r="DI18" i="2"/>
  <c r="P134" i="2"/>
  <c r="DN18" i="2"/>
  <c r="P86" i="2"/>
  <c r="EN22" i="2"/>
  <c r="EN111" i="2"/>
  <c r="F83" i="2"/>
  <c r="O111" i="2"/>
  <c r="O22" i="2"/>
  <c r="I172" i="1" l="1"/>
  <c r="I176" i="1"/>
  <c r="I180" i="1" s="1"/>
  <c r="AW111" i="2"/>
  <c r="F87" i="2"/>
  <c r="AW22" i="2"/>
  <c r="AS111" i="2"/>
  <c r="F98" i="2"/>
  <c r="E16" i="3" s="1"/>
  <c r="AS22" i="2"/>
  <c r="F108" i="2"/>
  <c r="Y111" i="2"/>
  <c r="Y22" i="2"/>
  <c r="F135" i="2"/>
  <c r="W18" i="2"/>
  <c r="P113" i="2"/>
  <c r="DG18" i="2"/>
  <c r="P138" i="2"/>
  <c r="DQ18" i="2"/>
  <c r="P125" i="2"/>
  <c r="DJ18" i="2"/>
  <c r="F89" i="2"/>
  <c r="AY111" i="2"/>
  <c r="AY22" i="2"/>
  <c r="P119" i="2"/>
  <c r="EQ18" i="2"/>
  <c r="F137" i="2"/>
  <c r="X18" i="2"/>
  <c r="P126" i="2"/>
  <c r="DK18" i="2"/>
  <c r="P116" i="2"/>
  <c r="EN18" i="2"/>
  <c r="F86" i="2"/>
  <c r="AV111" i="2"/>
  <c r="AV22" i="2"/>
  <c r="P137" i="2"/>
  <c r="DP18" i="2"/>
  <c r="EJ111" i="2"/>
  <c r="P109" i="2"/>
  <c r="EJ22" i="2"/>
  <c r="F113" i="2"/>
  <c r="O18" i="2"/>
  <c r="F126" i="2"/>
  <c r="S18" i="2"/>
  <c r="F114" i="2"/>
  <c r="P18" i="2"/>
  <c r="F125" i="2"/>
  <c r="R18" i="2"/>
  <c r="EK81" i="2"/>
  <c r="FT22" i="2"/>
  <c r="P117" i="2"/>
  <c r="EO18" i="2"/>
  <c r="F109" i="2"/>
  <c r="AR111" i="2"/>
  <c r="AR22" i="2"/>
  <c r="I21" i="1" l="1"/>
  <c r="I182" i="1"/>
  <c r="I184" i="1" s="1"/>
  <c r="F138" i="2"/>
  <c r="Y18" i="2"/>
  <c r="F128" i="2"/>
  <c r="AS18" i="2"/>
  <c r="F119" i="2"/>
  <c r="AY18" i="2"/>
  <c r="F139" i="2"/>
  <c r="AR18" i="2"/>
  <c r="P139" i="2"/>
  <c r="I16" i="1" s="1"/>
  <c r="EJ18" i="2"/>
  <c r="F116" i="2"/>
  <c r="AV18" i="2"/>
  <c r="P98" i="2"/>
  <c r="T16" i="3" s="1"/>
  <c r="EK111" i="2"/>
  <c r="EK22" i="2"/>
  <c r="E18" i="3"/>
  <c r="I16" i="3"/>
  <c r="I18" i="3" s="1"/>
  <c r="F117" i="2"/>
  <c r="AW18" i="2"/>
  <c r="P128" i="2" l="1"/>
  <c r="I17" i="1" s="1"/>
  <c r="EK18" i="2"/>
  <c r="T18" i="3"/>
  <c r="X16" i="3"/>
  <c r="X18" i="3" s="1"/>
</calcChain>
</file>

<file path=xl/sharedStrings.xml><?xml version="1.0" encoding="utf-8"?>
<sst xmlns="http://schemas.openxmlformats.org/spreadsheetml/2006/main" count="2450" uniqueCount="338">
  <si>
    <t>(локальный сметный расчет)</t>
  </si>
  <si>
    <t>(наименование работ и затрат, наименование объекта)</t>
  </si>
  <si>
    <t>Сметная стоимость</t>
  </si>
  <si>
    <t>тыс.руб</t>
  </si>
  <si>
    <t>Строительные работы</t>
  </si>
  <si>
    <t>Монтажные работы</t>
  </si>
  <si>
    <t>Оборудование</t>
  </si>
  <si>
    <t>Прочие работы</t>
  </si>
  <si>
    <t>Средства на оплату труда</t>
  </si>
  <si>
    <t xml:space="preserve">Составлен(а) в уровне текущих (прогнозных) цен ТСН-2001 МГЭ ремонт №171 декабрь 2020 года </t>
  </si>
  <si>
    <t>№№ п/п</t>
  </si>
  <si>
    <t>Шифр расценки и коды ресурсов</t>
  </si>
  <si>
    <t>Наименование работ и затрат</t>
  </si>
  <si>
    <t>Единица измерения</t>
  </si>
  <si>
    <t>Кол-во единиц</t>
  </si>
  <si>
    <t>Цена на ед. изм. руб.</t>
  </si>
  <si>
    <t>Поправочные коэфф.</t>
  </si>
  <si>
    <t>Коэфф. Зимних удорожаний</t>
  </si>
  <si>
    <t>Коэфф. пересчета</t>
  </si>
  <si>
    <t>ВСЕГО затрат, руб.</t>
  </si>
  <si>
    <t>Справочно</t>
  </si>
  <si>
    <t>ЗТР, всего чел.-час</t>
  </si>
  <si>
    <t>Ст-ть ед. с начислен.</t>
  </si>
  <si>
    <t>Очистка вручную фасадов простых от масляной, перхлорвиниловой окраски с электролюлек</t>
  </si>
  <si>
    <t>ЗП</t>
  </si>
  <si>
    <t>ЭМ</t>
  </si>
  <si>
    <t>в т.ч. ЗПМ</t>
  </si>
  <si>
    <t>НР от ЗП</t>
  </si>
  <si>
    <t>%</t>
  </si>
  <si>
    <t>СП от ЗП</t>
  </si>
  <si>
    <t>НР и СП от ЗПМ</t>
  </si>
  <si>
    <t>ЗТР</t>
  </si>
  <si>
    <t>чел-ч</t>
  </si>
  <si>
    <t>Промывка поверхностей фасадов с электролюлек, окрашенных масляными красками</t>
  </si>
  <si>
    <t>МР</t>
  </si>
  <si>
    <t>Ремонт штукатурки наружных прямолинейных откосов по камню и бетону с электролюлек цементно-известковым раствором</t>
  </si>
  <si>
    <t>Растворы цементно-известковые, марка 100</t>
  </si>
  <si>
    <t>Подготовка поверхности ранее окрашенных фасадов (откосов) под окраску перхлорвиниловыми красками, шпатлевка фасадов простых с люлек</t>
  </si>
  <si>
    <t>Шпатлевка водно-дисперсионная акриловая</t>
  </si>
  <si>
    <t>Подготовка поверхности ранее окрашенных фасадов под окраску перхлорвиниловыми красками, огрунтовка фасадов простых с люлек</t>
  </si>
  <si>
    <t>Грунтовка ХС-068</t>
  </si>
  <si>
    <r>
      <rPr>
        <sz val="11"/>
        <rFont val="Arial"/>
        <charset val="204"/>
      </rPr>
      <t xml:space="preserve">3.15-90-1
</t>
    </r>
    <r>
      <rPr>
        <i/>
        <sz val="10"/>
        <rFont val="Arial"/>
        <charset val="204"/>
      </rPr>
      <t>Поправка: ТСН-2001.6. О.П. п.11</t>
    </r>
  </si>
  <si>
    <t>Окраска фасадов с люлек по сборным конструкциям акриловой краской белой и цветной всесезонной (морозостойкой)</t>
  </si>
  <si>
    <t>Краска водно-дисперсионная, акриловая, фасадная, сухой остаток 70%, паропроницаемая, матовая, механизированного и ручного нанесения, для защитной и декоративной отделки минеральных поверхностей, в т.ч. подземных сооружений и тоннелей</t>
  </si>
  <si>
    <t>Смеси сухие штукатурные цементно-песчаные для внутренних и наружных работ, бездобавочные, В12,5 (М150), F50, крупность заполнителя не более 0,5 мм</t>
  </si>
  <si>
    <t>Ремонт штукатурки гладких фасадов по камню и бетону с электролюлек цементно-известковым раствором при площади до 10 м2 толщиной слоя до 20 мм</t>
  </si>
  <si>
    <t>Антигрибковая защита, обработка зараженных поверхностей каменных конструкций антисептиком строительным комплексного биологического действия</t>
  </si>
  <si>
    <t>Антисептик на водной основе (массовая доля картоцида 4,9%, юглона 0,006%), фунгицидный, бактерицидный, альгицидный, водородный показатель рН 4, для борьбы с биокорозией минеральных строительных материалов, бетона, кирпича, штукатурки, гипсокартона, природного камня и в качестве добавки в лакокрасочные покрытия</t>
  </si>
  <si>
    <t>Герметизация наружных стыков в полносборных жилых и общественных зданиях со вскрытием стыков при ширине восстанавливаемого покрытия до 60 мм, заполнение стыков просмоленной паклей</t>
  </si>
  <si>
    <t>Герметик двухкомпонентный, полиуретановый, тиксотропный, безусадочный, УФ- и атмосферостойкий, ручного нанесения, диапазон температур эксплуатации от -60 до +70°С, плотность 1,7 г/см3, условная прочность при разрыве не менее 0,2 МПа, модуль упругости при 100% удлинении не более 0,6 МПа, для герметизации деформационных швов строительных конструкций с деформативностью до 40%, заделки стыков, щелей, трещин</t>
  </si>
  <si>
    <t>Трубки теплоизоляционные, пенополиэтиленовые, для холодного и горячего водоснабжения, внутренний диаметр 46 мм</t>
  </si>
  <si>
    <t>Подготовка поверхности ранее окрашенных фасадов под окраску перхлорвиниловыми красками, шпатлевка фасадов простых с люлек</t>
  </si>
  <si>
    <t>Передвижка подвесных электролюлек по горизонтали на плоской кровле</t>
  </si>
  <si>
    <t>Погрузка и выгрузка вручную строительного мусора на транспортные средства</t>
  </si>
  <si>
    <t>Вывоз и утилизация мусора (контейнер V=8м3). Цена: 9 600/1,2=8 000руб</t>
  </si>
  <si>
    <t xml:space="preserve">   Итого по ТСН-2001.16</t>
  </si>
  <si>
    <t xml:space="preserve">   Итого возвратных сумм</t>
  </si>
  <si>
    <t>Smeta.Cloud  (495) 974-1589</t>
  </si>
  <si>
    <t>_PS_</t>
  </si>
  <si>
    <t>Smeta.Cloud</t>
  </si>
  <si>
    <t>Новый объект</t>
  </si>
  <si>
    <t>на Ремонт фасада</t>
  </si>
  <si>
    <t>Сметные нормы списания</t>
  </si>
  <si>
    <t>Коды ОКП для ТСН-2001 МГЭ</t>
  </si>
  <si>
    <t>ТСН-2001 (МГЭ) - (Ремонт), новая методика</t>
  </si>
  <si>
    <t>Типовой расчет для ТСН-2001 МГЭ, Новая методика с выпуска доп. 43 (Ремонт), Доп 58</t>
  </si>
  <si>
    <t>Территориальные сметные нормативы для Москвы ТСН-2001 (МГЭ)</t>
  </si>
  <si>
    <t>Поправки для ТСН-2001 от 21.10.2020 г. доп.58</t>
  </si>
  <si>
    <t>Новая локальная смета</t>
  </si>
  <si>
    <t>1</t>
  </si>
  <si>
    <t>6.62-28-7</t>
  </si>
  <si>
    <t>100 м2</t>
  </si>
  <si>
    <t>ТСН-2001.6 Доп. 49, Сб. 62, т. 28, поз. 7</t>
  </si>
  <si>
    <t>Ремонтно-строительные работы</t>
  </si>
  <si>
    <t>ТСН-2001.6-62. 62-27-4...62-27-9, 62-28</t>
  </si>
  <si>
    <t>ТСН-2001.6-62-10</t>
  </si>
  <si>
    <t>2</t>
  </si>
  <si>
    <t>6.62-26-6</t>
  </si>
  <si>
    <t>ТСН-2001.6 Доп. 49, Сб. 62, т. 26, поз. 6</t>
  </si>
  <si>
    <t>ТСН-2001.6-62. 62-26-4...62-26-10</t>
  </si>
  <si>
    <t>ТСН-2001.6-62-8</t>
  </si>
  <si>
    <t>3</t>
  </si>
  <si>
    <t>6.61-20-3</t>
  </si>
  <si>
    <t>ТСН-2001.6 Доп. 49, Сб. 61, т. 20, поз. 3</t>
  </si>
  <si>
    <t>ТСН-2001.6-61. 61-10...61-25</t>
  </si>
  <si>
    <t>ТСН-2001.6-61-2</t>
  </si>
  <si>
    <t>3,1</t>
  </si>
  <si>
    <t>1.3-2-14</t>
  </si>
  <si>
    <t>м3</t>
  </si>
  <si>
    <t>ТСН-2001.1. Доп. 1-42. Р. 3, о. 2, поз. 14</t>
  </si>
  <si>
    <t>4</t>
  </si>
  <si>
    <t>6.62-38-9</t>
  </si>
  <si>
    <t>ТСН-2001.6 Доп. 49, Сб. 62, т. 38, поз. 9</t>
  </si>
  <si>
    <t>ТСН-2001.6-62. 62-31...62-41</t>
  </si>
  <si>
    <t>ТСН-2001.6-62-13</t>
  </si>
  <si>
    <t>4,1</t>
  </si>
  <si>
    <t>1.1-1-1478</t>
  </si>
  <si>
    <t>т</t>
  </si>
  <si>
    <t>ТСН-2001.1. Доп. 1-42. Р. 1, о. 1, поз. 1478</t>
  </si>
  <si>
    <t>5</t>
  </si>
  <si>
    <t>6.62-38-3</t>
  </si>
  <si>
    <t>ТСН-2001.6 Доп. 49, Сб. 62, т. 38, поз. 3</t>
  </si>
  <si>
    <t>5,1</t>
  </si>
  <si>
    <t>1.1-1-169</t>
  </si>
  <si>
    <t>ТСН-2001.1. Доп. 1-42. Р. 1, о. 1, поз. 169</t>
  </si>
  <si>
    <t>6</t>
  </si>
  <si>
    <t>3.15-90-1</t>
  </si>
  <si>
    <t>100 м2 окрашиваемой поверхности</t>
  </si>
  <si>
    <t>ТСН-2001.3 Доп. 55, Сб. 15, т. 90, поз. 1</t>
  </si>
  <si>
    <t>Поправка: ТСН-2001.6. О.П. п.11  Наименование: Выполняемые при ремонте, капитальном ремонте и реконструкции работы, аналогичные технологическим процессам характерным для нового строительства и отсутствующим в сборниках на ремонтно-строительные работы ТСН-2001.6</t>
  </si>
  <si>
    <t>)*1,25</t>
  </si>
  <si>
    <t>)*1,15</t>
  </si>
  <si>
    <t>ТСН-2001.3-15. 15-82...15-90, 15-91-1, 15-91-2</t>
  </si>
  <si>
    <t>ТСН-2001.3-15-8</t>
  </si>
  <si>
    <t>Поправка: ТСН-2001.6. О.П. п.11</t>
  </si>
  <si>
    <t>6,1</t>
  </si>
  <si>
    <t>1.1-1-444</t>
  </si>
  <si>
    <t>ТСН-2001.1 Доп. 54, Р. 1, о. 1, поз. 444</t>
  </si>
  <si>
    <t>6,2</t>
  </si>
  <si>
    <t>1.3-2-24</t>
  </si>
  <si>
    <t>ТСН-2001.1. Доп. 1-42. Р. 3, о. 2, поз. 24</t>
  </si>
  <si>
    <t>7</t>
  </si>
  <si>
    <t>6.61-12-3</t>
  </si>
  <si>
    <t>ТСН-2001.6 Доп. 49, Сб. 61, т. 12, поз. 3</t>
  </si>
  <si>
    <t>7,1</t>
  </si>
  <si>
    <t>8</t>
  </si>
  <si>
    <t>6.62-40-2</t>
  </si>
  <si>
    <t>ТСН-2001.6 Доп. 54, Сб. 62, т. 40, поз. 2</t>
  </si>
  <si>
    <t>8,1</t>
  </si>
  <si>
    <t>1.1-1-2849</t>
  </si>
  <si>
    <t>кг</t>
  </si>
  <si>
    <t>ТСН-2001.1 Доп. 55, Р. 1, о. 1, поз. 2849</t>
  </si>
  <si>
    <t>9</t>
  </si>
  <si>
    <t>6.53-28-1</t>
  </si>
  <si>
    <t>100 м стыка</t>
  </si>
  <si>
    <t>Грунтовка акриловая, атмосферостойкая, для наружных работ, механизированного и ручного и нанесения, сухой остаток от 30 до 40%, для выравнивания цвета, увеличения адгезии и прочности основания, снижения расхода лакокрасочных материалов на любых минеральных и деревянных поверхностях</t>
  </si>
  <si>
    <t>ТСН-2001.6 Доп. 49, Сб. 53, т. 28, поз. 1</t>
  </si>
  <si>
    <t>ТСН-2001.6-53. 53-27...53-37</t>
  </si>
  <si>
    <t>ТСН-2001.6-53-12</t>
  </si>
  <si>
    <t>9,1</t>
  </si>
  <si>
    <t>1.1-1-2053</t>
  </si>
  <si>
    <t>ТСН-2001.1 Доп. 54, Р. 1, о. 1, поз. 2053</t>
  </si>
  <si>
    <t>9,2</t>
  </si>
  <si>
    <t>1.1-1-985</t>
  </si>
  <si>
    <t>м</t>
  </si>
  <si>
    <t>ТСН-2001.1 Доп. 55, Р. 1, о. 1, поз. 985</t>
  </si>
  <si>
    <t>10</t>
  </si>
  <si>
    <t>10,1</t>
  </si>
  <si>
    <t>11</t>
  </si>
  <si>
    <t>11,1</t>
  </si>
  <si>
    <t>12</t>
  </si>
  <si>
    <t>12,1</t>
  </si>
  <si>
    <t>12,2</t>
  </si>
  <si>
    <t>13</t>
  </si>
  <si>
    <t>6.69-12-1</t>
  </si>
  <si>
    <t>10 перестановок</t>
  </si>
  <si>
    <t>ТСН-2001.6. Доп. 1-42. Сб. 69, т. 12, поз. 1</t>
  </si>
  <si>
    <t>ТСН-2001.6-69. 69-1...69-49</t>
  </si>
  <si>
    <t>ТСН-2001.6-69-1</t>
  </si>
  <si>
    <t>14</t>
  </si>
  <si>
    <t>6.69-19-1</t>
  </si>
  <si>
    <t>1 Т</t>
  </si>
  <si>
    <t>ТСН-2001.6. Доп. 1-42. Сб. 69, т. 19, поз. 1</t>
  </si>
  <si>
    <t>15</t>
  </si>
  <si>
    <t>Цена поставщика</t>
  </si>
  <si>
    <t>КОМП</t>
  </si>
  <si>
    <t>Материалы</t>
  </si>
  <si>
    <t>Материалы, изделия и конструкции</t>
  </si>
  <si>
    <t>занесена вручную</t>
  </si>
  <si>
    <t>ПЗ</t>
  </si>
  <si>
    <t>Прямые затраты</t>
  </si>
  <si>
    <t>СтМатОб</t>
  </si>
  <si>
    <t>Стоимость материальных ресурсов (всего)</t>
  </si>
  <si>
    <t>СтМатОбЗак</t>
  </si>
  <si>
    <t>Стоимость материалов и оборудования заказчика</t>
  </si>
  <si>
    <t>СтМатОбПод</t>
  </si>
  <si>
    <t>Стоимость материалов и оборудования подрядчика</t>
  </si>
  <si>
    <t>СтМат</t>
  </si>
  <si>
    <t>Стоимость материалов (всего)</t>
  </si>
  <si>
    <t>СтМатЗак</t>
  </si>
  <si>
    <t>Стоимость материалов заказчика</t>
  </si>
  <si>
    <t>СтМатПод</t>
  </si>
  <si>
    <t>Стоимость материалов подрядчика</t>
  </si>
  <si>
    <t>Оборуд</t>
  </si>
  <si>
    <t>Стоимость оборудования (всего)</t>
  </si>
  <si>
    <t>ОборудЗак</t>
  </si>
  <si>
    <t>Стоимость оборудования заказчика</t>
  </si>
  <si>
    <t>ОборудПод</t>
  </si>
  <si>
    <t>Стоимость оборудования подрядчика</t>
  </si>
  <si>
    <t>ЭММ</t>
  </si>
  <si>
    <t>Эксплуатация машин</t>
  </si>
  <si>
    <t>ЭММсНРиСП</t>
  </si>
  <si>
    <t>Эксплуатация машин по ТСН-2001.16</t>
  </si>
  <si>
    <t>ЗПМ</t>
  </si>
  <si>
    <t>ЗП машинистов</t>
  </si>
  <si>
    <t>ОЗП</t>
  </si>
  <si>
    <t>Основная ЗП рабочих</t>
  </si>
  <si>
    <t>ОЗПсНРиСП</t>
  </si>
  <si>
    <t>Основная ЗП рабочих по ТСН-2001.16</t>
  </si>
  <si>
    <t>Строит</t>
  </si>
  <si>
    <t>Строительные работы с НР и СП</t>
  </si>
  <si>
    <t>Монтаж</t>
  </si>
  <si>
    <t>Монтажные работы с НР и СП</t>
  </si>
  <si>
    <t>Прочие</t>
  </si>
  <si>
    <t>Прочие работы с НР и СП</t>
  </si>
  <si>
    <t>ПрочиеЗатр</t>
  </si>
  <si>
    <t>Прочие затраты по ТСН-2001.16</t>
  </si>
  <si>
    <t>ВозврМат</t>
  </si>
  <si>
    <t>Возврат материалов</t>
  </si>
  <si>
    <t>ТрудСтр</t>
  </si>
  <si>
    <t>Трудозатраты строителей</t>
  </si>
  <si>
    <t>ТрудМаш</t>
  </si>
  <si>
    <t>Трудозатраты машинистов</t>
  </si>
  <si>
    <t>ТранспМат</t>
  </si>
  <si>
    <t>Транспорт материалов</t>
  </si>
  <si>
    <t>Перевозка</t>
  </si>
  <si>
    <t>Перевозка грузов</t>
  </si>
  <si>
    <t>НР</t>
  </si>
  <si>
    <t>Накладные расходы</t>
  </si>
  <si>
    <t>СмПриб</t>
  </si>
  <si>
    <t>Сметная прибыль</t>
  </si>
  <si>
    <t>Всего</t>
  </si>
  <si>
    <t>Всего с НР и СП</t>
  </si>
  <si>
    <t>Hпотолка</t>
  </si>
  <si>
    <t>Новая переменная</t>
  </si>
  <si>
    <t>Sжил</t>
  </si>
  <si>
    <t>Sкухня</t>
  </si>
  <si>
    <t>Sобщ</t>
  </si>
  <si>
    <t>ОбработкаПотолокКладовка</t>
  </si>
  <si>
    <t>ОбработкаПотолокКоридор</t>
  </si>
  <si>
    <t>ОбработкаСтеныКоридор</t>
  </si>
  <si>
    <t>ОбработкСтеныКладовка</t>
  </si>
  <si>
    <t>Переменная</t>
  </si>
  <si>
    <t>Переменная1</t>
  </si>
  <si>
    <t>Переменная_1</t>
  </si>
  <si>
    <t>Переменная_2</t>
  </si>
  <si>
    <t>ПлощадьПотолокКладовка</t>
  </si>
  <si>
    <t>ПлощадьПотолокКоридор</t>
  </si>
  <si>
    <t>ПлощадьСтеныКладовка</t>
  </si>
  <si>
    <t>ПлощадьСтеныКоридор</t>
  </si>
  <si>
    <t>Сетка_50х50х4</t>
  </si>
  <si>
    <t>Вес 1м2 в кг</t>
  </si>
  <si>
    <t>уголок_50х50х5</t>
  </si>
  <si>
    <t>Вес 1м.пог. в кг</t>
  </si>
  <si>
    <t>Базовый уровень цен</t>
  </si>
  <si>
    <t>Текущий уровень цен</t>
  </si>
  <si>
    <t>Сборник индексов</t>
  </si>
  <si>
    <t>ТСН-2001 МГЭ ремонт</t>
  </si>
  <si>
    <t>171</t>
  </si>
  <si>
    <t>Вид цен</t>
  </si>
  <si>
    <t>Индексы за итогом</t>
  </si>
  <si>
    <t>_OBSM_</t>
  </si>
  <si>
    <t>9999990008</t>
  </si>
  <si>
    <t>Трудозатраты рабочих</t>
  </si>
  <si>
    <t>чел.-ч.</t>
  </si>
  <si>
    <t>2.1-4-68</t>
  </si>
  <si>
    <t>ТСН-2001.2. Доп. 49. п.1-4-68 (046502)</t>
  </si>
  <si>
    <t>Люльки электрические, грузоподъемность до 300 кг</t>
  </si>
  <si>
    <t>маш.-ч.</t>
  </si>
  <si>
    <t>9999990007</t>
  </si>
  <si>
    <t>Стоимость прочих машин (ЭСН)</t>
  </si>
  <si>
    <t>руб.</t>
  </si>
  <si>
    <t>1.1-1-660</t>
  </si>
  <si>
    <t>ТСН-2001.1. Доп. 1-42. Р. 1, о. 1, поз. 660</t>
  </si>
  <si>
    <t>Мыло твердое</t>
  </si>
  <si>
    <t>9999990006</t>
  </si>
  <si>
    <t>Стоимость прочих материалов (ЭСН)</t>
  </si>
  <si>
    <t>9999990001</t>
  </si>
  <si>
    <t>Масса мусора</t>
  </si>
  <si>
    <t>2.1-18-7</t>
  </si>
  <si>
    <t>ТСН-2001.2. Доп. 47. п.1-18-7 (183001)</t>
  </si>
  <si>
    <t>Автомобили грузовые бортовые, грузоподъемность до 5 т</t>
  </si>
  <si>
    <t>1.1-1-758</t>
  </si>
  <si>
    <t>ТСН-2001.1. Доп. 1-42. Р. 1, о. 1, поз. 758</t>
  </si>
  <si>
    <t>Пемза шлаковая</t>
  </si>
  <si>
    <t>2.1-10-12</t>
  </si>
  <si>
    <t>ТСН-2001.2. Доп. 1-42, п. 1-10-12 (105001)</t>
  </si>
  <si>
    <t>Электрокомпрессоры прицепные, производительность до 3,5 м3/мин</t>
  </si>
  <si>
    <t>2.1-14-11</t>
  </si>
  <si>
    <t>ТСН-2001.2. Доп. 1-42, п. 1-14-11 (148001)</t>
  </si>
  <si>
    <t>Пистолеты-напылители</t>
  </si>
  <si>
    <t>1.1-1-1487</t>
  </si>
  <si>
    <t>ТСН-2001.1. Доп. 1-42. Р. 1, о. 1, поз. 1487</t>
  </si>
  <si>
    <t>Шпатлевка масляно-клеевая универсальная</t>
  </si>
  <si>
    <t>1.1-1-164</t>
  </si>
  <si>
    <t>ТСН-2001.1 Доп. 54, Р. 1, о. 1, поз. 164</t>
  </si>
  <si>
    <t>Грунтовка акриловая, атмосферостойкая, для наружных работ, механизированного и ручного и нанесения, сухой остаток от 30 до 40%, для выравнивания цвета, увеличения адгезии и прочности основания, снижения расхода лакокрасочных материалов на любых минеральны</t>
  </si>
  <si>
    <t>1.1-1-181</t>
  </si>
  <si>
    <t>ТСН-2001.1. Доп. 1-42. Р. 1, о. 1, поз. 181</t>
  </si>
  <si>
    <t>Дисперсия поливинилацетатная, гомополимерная, грубодисперсная, пластифицированная, (эмульсия поливинилацетатная), марка ДБ</t>
  </si>
  <si>
    <t>1.1-1-118</t>
  </si>
  <si>
    <t>ТСН-2001.1. Доп. 1-42. Р. 1, о. 1, поз. 118</t>
  </si>
  <si>
    <t>Вода</t>
  </si>
  <si>
    <t>Антисептик на водной основе (массовая доля картоцида 4,9%, юглона 0,006%), фунгицидный, бактерицидный, альгицидный, водородный показатель рН 4, для борьбы с биокорозией минеральных строительных материалов, бетона, кирпича, штукатурки, гипсокартона, природ</t>
  </si>
  <si>
    <t xml:space="preserve">Герметик двухкомпонентный, полиуретановый, тиксотропный, безусадочный, УФ- и атмосферостойкий, ручного нанесения, диапазон температур эксплуатации от -60 до +70°С, плотность 1,7 г/см3, условная прочность при разрыве не менее 0,2 МПа, модуль упругости при </t>
  </si>
  <si>
    <t>1.1-1-27</t>
  </si>
  <si>
    <t>ТСН-2001.1. Доп. 1-42. Р. 1, о. 1, поз. 27</t>
  </si>
  <si>
    <t>Ацетон синтетический технический</t>
  </si>
  <si>
    <t>1.1-1-740</t>
  </si>
  <si>
    <t>ТСН-2001.1. Доп. 1-42. Р. 1, о. 1, поз. 740</t>
  </si>
  <si>
    <t>Пакля пропитанная</t>
  </si>
  <si>
    <t>1.1-1-825</t>
  </si>
  <si>
    <t>ТСН-2001.1. Доп. 1-42. Р. 1, о. 1, поз. 825</t>
  </si>
  <si>
    <t>Пленка полиэтиленовая, толщина 0,12 - 0,15 мм</t>
  </si>
  <si>
    <t>м2</t>
  </si>
  <si>
    <t>5745520000</t>
  </si>
  <si>
    <t>Раствор цементно-известковый, марки 75</t>
  </si>
  <si>
    <t>2311400000</t>
  </si>
  <si>
    <t>Шпатлевка ХВ</t>
  </si>
  <si>
    <t>2313930000</t>
  </si>
  <si>
    <t>Грунтовка ХС</t>
  </si>
  <si>
    <t>2329160000</t>
  </si>
  <si>
    <t>Краска "Акриал" белая</t>
  </si>
  <si>
    <t>Краска "Акриал" цветная</t>
  </si>
  <si>
    <t>5745100000</t>
  </si>
  <si>
    <t>Смеси сухие цементно-песчаные</t>
  </si>
  <si>
    <t>2386501000</t>
  </si>
  <si>
    <t>Антисептик строительный комплексного биологического действия, водный раствор, уровень рН 4</t>
  </si>
  <si>
    <t>2513310000</t>
  </si>
  <si>
    <t>Мастики тиоколовые</t>
  </si>
  <si>
    <t>НДС 20%:</t>
  </si>
  <si>
    <t>Итого с НДС:</t>
  </si>
  <si>
    <t>Итого с учетом договорного коэффициента 0,8</t>
  </si>
  <si>
    <t>СМЕТА №1</t>
  </si>
  <si>
    <t>Приложение №1</t>
  </si>
  <si>
    <t>к договору №010221 - КР</t>
  </si>
  <si>
    <t>от "01" февраля 2021г.</t>
  </si>
  <si>
    <t>ЗАКАЗЧИК:</t>
  </si>
  <si>
    <t>ИСПОЛНИТЕЛЬ:</t>
  </si>
  <si>
    <t>Жилищно-строительный кооператив «Вильнюс»</t>
  </si>
  <si>
    <t>АО «УКС ИКС и Д»</t>
  </si>
  <si>
    <t>Председатель Правления</t>
  </si>
  <si>
    <t>Генеральный директор</t>
  </si>
  <si>
    <t>___________________ И.И.Кестер</t>
  </si>
  <si>
    <t>___________________ Д.А.Умнов</t>
  </si>
  <si>
    <t>м.п.</t>
  </si>
  <si>
    <t>Растворы цементно-известковые, марка 150</t>
  </si>
  <si>
    <t xml:space="preserve">Ремонт фасада в многоквартирном доме по адресу: г.Москва, Коломенский проезд, д.8, к.2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</si>
</sst>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_-* #,##0.00_р_._-;\-* #,##0.00_р_._-;_-* &quot;-&quot;??_р_._-;_-@_-"/>
    <numFmt numFmtId="165" formatCode="#,##0.00;[Red]&quot;- &quot;#,##0.00"/>
    <numFmt numFmtId="166" formatCode="#,##0.00####;[Red]&quot;- &quot;#,##0.00####"/>
    <numFmt numFmtId="167" formatCode="#,##0.00_ ;\-#,##0.00\ "/>
  </numFmts>
  <fonts count="17" x14ac:knownFonts="1">
    <font>
      <sz val="10"/>
      <name val="Arial"/>
      <charset val="204"/>
    </font>
    <font>
      <sz val="10"/>
      <name val="Arial"/>
      <charset val="204"/>
    </font>
    <font>
      <sz val="11"/>
      <name val="Arial"/>
      <family val="2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i/>
      <sz val="10"/>
      <name val="Arial"/>
      <family val="2"/>
      <charset val="204"/>
    </font>
    <font>
      <sz val="10"/>
      <name val="Arial"/>
      <family val="2"/>
      <charset val="204"/>
    </font>
    <font>
      <b/>
      <sz val="13"/>
      <name val="Arial"/>
      <charset val="204"/>
    </font>
    <font>
      <sz val="11"/>
      <name val="Arial"/>
      <charset val="204"/>
    </font>
    <font>
      <i/>
      <sz val="11"/>
      <name val="Arial"/>
      <charset val="204"/>
    </font>
    <font>
      <b/>
      <sz val="11"/>
      <name val="Arial"/>
      <charset val="204"/>
    </font>
    <font>
      <i/>
      <sz val="10"/>
      <name val="Arial"/>
      <charset val="204"/>
    </font>
    <font>
      <sz val="12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164" fontId="1" fillId="0" borderId="0" applyBorder="0" applyAlignment="0" applyProtection="0"/>
  </cellStyleXfs>
  <cellXfs count="69">
    <xf numFmtId="0" fontId="0" fillId="0" borderId="0" xfId="0"/>
    <xf numFmtId="0" fontId="2" fillId="0" borderId="0" xfId="0" applyFont="1"/>
    <xf numFmtId="0" fontId="6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7" fillId="0" borderId="0" xfId="0" applyFont="1"/>
    <xf numFmtId="164" fontId="4" fillId="0" borderId="0" xfId="1" applyFont="1" applyAlignment="1">
      <alignment horizontal="right" wrapText="1"/>
    </xf>
    <xf numFmtId="0" fontId="13" fillId="0" borderId="0" xfId="0" applyFont="1" applyAlignment="1">
      <alignment horizontal="right"/>
    </xf>
    <xf numFmtId="0" fontId="4" fillId="0" borderId="0" xfId="0" applyFont="1" applyAlignment="1">
      <alignment horizontal="right"/>
    </xf>
    <xf numFmtId="167" fontId="13" fillId="0" borderId="0" xfId="0" applyNumberFormat="1" applyFont="1" applyAlignment="1">
      <alignment horizontal="right"/>
    </xf>
    <xf numFmtId="0" fontId="0" fillId="0" borderId="3" xfId="0" applyBorder="1"/>
    <xf numFmtId="0" fontId="9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wrapText="1"/>
    </xf>
    <xf numFmtId="0" fontId="9" fillId="0" borderId="3" xfId="0" applyFont="1" applyBorder="1" applyAlignment="1">
      <alignment horizontal="right" wrapText="1"/>
    </xf>
    <xf numFmtId="166" fontId="9" fillId="0" borderId="3" xfId="0" applyNumberFormat="1" applyFont="1" applyBorder="1" applyAlignment="1">
      <alignment horizontal="right" wrapText="1"/>
    </xf>
    <xf numFmtId="165" fontId="9" fillId="0" borderId="3" xfId="0" applyNumberFormat="1" applyFont="1" applyBorder="1" applyAlignment="1">
      <alignment horizontal="right" wrapText="1"/>
    </xf>
    <xf numFmtId="0" fontId="11" fillId="0" borderId="3" xfId="0" applyFont="1" applyBorder="1" applyAlignment="1">
      <alignment horizontal="left" vertical="top"/>
    </xf>
    <xf numFmtId="0" fontId="11" fillId="0" borderId="3" xfId="0" applyFont="1" applyBorder="1" applyAlignment="1">
      <alignment horizontal="right" vertical="top"/>
    </xf>
    <xf numFmtId="165" fontId="11" fillId="0" borderId="3" xfId="0" applyNumberFormat="1" applyFont="1" applyBorder="1" applyAlignment="1">
      <alignment horizontal="right" vertical="top" shrinkToFit="1"/>
    </xf>
    <xf numFmtId="165" fontId="2" fillId="0" borderId="3" xfId="0" applyNumberFormat="1" applyFont="1" applyBorder="1" applyAlignment="1">
      <alignment horizontal="right" vertical="top" shrinkToFit="1"/>
    </xf>
    <xf numFmtId="0" fontId="7" fillId="0" borderId="3" xfId="0" applyFont="1" applyBorder="1"/>
    <xf numFmtId="0" fontId="11" fillId="0" borderId="3" xfId="0" applyFont="1" applyBorder="1" applyAlignment="1">
      <alignment horizontal="left" vertical="center" wrapText="1"/>
    </xf>
    <xf numFmtId="0" fontId="13" fillId="0" borderId="3" xfId="0" applyFont="1" applyBorder="1" applyAlignment="1">
      <alignment horizontal="right"/>
    </xf>
    <xf numFmtId="4" fontId="4" fillId="0" borderId="3" xfId="0" applyNumberFormat="1" applyFont="1" applyBorder="1" applyAlignment="1">
      <alignment horizontal="right"/>
    </xf>
    <xf numFmtId="164" fontId="4" fillId="0" borderId="3" xfId="1" applyFont="1" applyBorder="1" applyAlignment="1">
      <alignment horizontal="right" wrapText="1"/>
    </xf>
    <xf numFmtId="0" fontId="9" fillId="0" borderId="2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wrapText="1"/>
    </xf>
    <xf numFmtId="0" fontId="9" fillId="0" borderId="2" xfId="0" applyFont="1" applyBorder="1" applyAlignment="1">
      <alignment horizontal="right" wrapText="1"/>
    </xf>
    <xf numFmtId="166" fontId="9" fillId="0" borderId="2" xfId="0" applyNumberFormat="1" applyFont="1" applyBorder="1" applyAlignment="1">
      <alignment horizontal="right" wrapText="1"/>
    </xf>
    <xf numFmtId="165" fontId="9" fillId="0" borderId="2" xfId="0" applyNumberFormat="1" applyFont="1" applyBorder="1" applyAlignment="1">
      <alignment horizontal="right" wrapText="1"/>
    </xf>
    <xf numFmtId="0" fontId="9" fillId="0" borderId="4" xfId="0" applyFont="1" applyBorder="1" applyAlignment="1">
      <alignment horizontal="left" vertical="top" wrapText="1"/>
    </xf>
    <xf numFmtId="0" fontId="9" fillId="0" borderId="4" xfId="0" applyFont="1" applyBorder="1" applyAlignment="1">
      <alignment horizontal="left" wrapText="1"/>
    </xf>
    <xf numFmtId="0" fontId="9" fillId="0" borderId="4" xfId="0" applyFont="1" applyBorder="1" applyAlignment="1">
      <alignment horizontal="right" wrapText="1"/>
    </xf>
    <xf numFmtId="166" fontId="9" fillId="0" borderId="4" xfId="0" applyNumberFormat="1" applyFont="1" applyBorder="1" applyAlignment="1">
      <alignment horizontal="right" wrapText="1"/>
    </xf>
    <xf numFmtId="165" fontId="9" fillId="0" borderId="4" xfId="0" applyNumberFormat="1" applyFont="1" applyBorder="1" applyAlignment="1">
      <alignment horizontal="right" wrapText="1"/>
    </xf>
    <xf numFmtId="165" fontId="10" fillId="0" borderId="4" xfId="0" applyNumberFormat="1" applyFont="1" applyBorder="1" applyAlignment="1">
      <alignment horizontal="right" wrapText="1"/>
    </xf>
    <xf numFmtId="0" fontId="9" fillId="0" borderId="5" xfId="0" applyFont="1" applyBorder="1" applyAlignment="1">
      <alignment horizontal="left" vertical="top" wrapText="1"/>
    </xf>
    <xf numFmtId="0" fontId="9" fillId="0" borderId="5" xfId="0" applyFont="1" applyBorder="1" applyAlignment="1">
      <alignment horizontal="left" wrapText="1"/>
    </xf>
    <xf numFmtId="0" fontId="9" fillId="0" borderId="5" xfId="0" applyFont="1" applyBorder="1" applyAlignment="1">
      <alignment horizontal="right" wrapText="1"/>
    </xf>
    <xf numFmtId="166" fontId="9" fillId="0" borderId="5" xfId="0" applyNumberFormat="1" applyFont="1" applyBorder="1" applyAlignment="1">
      <alignment horizontal="right" wrapText="1"/>
    </xf>
    <xf numFmtId="165" fontId="9" fillId="0" borderId="5" xfId="0" applyNumberFormat="1" applyFont="1" applyBorder="1" applyAlignment="1">
      <alignment horizontal="right" wrapText="1"/>
    </xf>
    <xf numFmtId="165" fontId="10" fillId="0" borderId="5" xfId="0" applyNumberFormat="1" applyFont="1" applyBorder="1" applyAlignment="1">
      <alignment horizontal="right" wrapText="1"/>
    </xf>
    <xf numFmtId="0" fontId="2" fillId="0" borderId="0" xfId="0" applyFont="1" applyBorder="1" applyAlignment="1">
      <alignment horizontal="right" wrapText="1"/>
    </xf>
    <xf numFmtId="0" fontId="3" fillId="0" borderId="0" xfId="0" applyFont="1" applyBorder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5" fillId="0" borderId="0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/>
    </xf>
    <xf numFmtId="165" fontId="2" fillId="0" borderId="0" xfId="0" applyNumberFormat="1" applyFont="1" applyBorder="1" applyAlignment="1">
      <alignment horizontal="right"/>
    </xf>
    <xf numFmtId="0" fontId="2" fillId="0" borderId="0" xfId="0" applyFont="1" applyBorder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165" fontId="11" fillId="0" borderId="3" xfId="0" applyNumberFormat="1" applyFont="1" applyBorder="1" applyAlignment="1">
      <alignment horizontal="right" vertical="top" shrinkToFit="1"/>
    </xf>
    <xf numFmtId="0" fontId="2" fillId="0" borderId="3" xfId="0" applyFont="1" applyBorder="1" applyAlignment="1">
      <alignment horizontal="left" vertical="top" wrapText="1"/>
    </xf>
    <xf numFmtId="165" fontId="2" fillId="0" borderId="3" xfId="0" applyNumberFormat="1" applyFont="1" applyBorder="1" applyAlignment="1">
      <alignment horizontal="right" vertical="top" shrinkToFit="1"/>
    </xf>
    <xf numFmtId="0" fontId="2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14" fillId="0" borderId="0" xfId="0" applyFont="1" applyAlignment="1">
      <alignment horizontal="justify" vertical="top" wrapText="1"/>
    </xf>
    <xf numFmtId="0" fontId="14" fillId="0" borderId="0" xfId="0" applyFont="1" applyAlignment="1">
      <alignment horizontal="left" vertical="top" wrapText="1"/>
    </xf>
    <xf numFmtId="0" fontId="11" fillId="0" borderId="3" xfId="0" applyFont="1" applyBorder="1" applyAlignment="1">
      <alignment horizontal="left" vertical="center" wrapText="1"/>
    </xf>
    <xf numFmtId="164" fontId="13" fillId="0" borderId="3" xfId="1" applyFont="1" applyBorder="1" applyAlignment="1">
      <alignment horizontal="right" wrapText="1"/>
    </xf>
    <xf numFmtId="164" fontId="4" fillId="0" borderId="3" xfId="1" applyFont="1" applyBorder="1" applyAlignment="1">
      <alignment horizontal="right" wrapText="1"/>
    </xf>
    <xf numFmtId="4" fontId="4" fillId="0" borderId="3" xfId="0" applyNumberFormat="1" applyFont="1" applyBorder="1" applyAlignment="1">
      <alignment horizontal="right"/>
    </xf>
    <xf numFmtId="0" fontId="13" fillId="0" borderId="3" xfId="0" applyFont="1" applyBorder="1" applyAlignment="1">
      <alignment horizontal="right"/>
    </xf>
    <xf numFmtId="0" fontId="15" fillId="0" borderId="0" xfId="0" applyFont="1" applyAlignment="1">
      <alignment horizontal="justify" vertical="top" wrapText="1"/>
    </xf>
    <xf numFmtId="0" fontId="16" fillId="0" borderId="0" xfId="0" applyFont="1" applyAlignment="1">
      <alignment horizontal="justify" vertical="top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94"/>
  <sheetViews>
    <sheetView tabSelected="1" view="pageBreakPreview" zoomScale="60" zoomScaleNormal="70" workbookViewId="0">
      <selection activeCell="A11" sqref="A11:K11"/>
    </sheetView>
  </sheetViews>
  <sheetFormatPr defaultRowHeight="12.75" x14ac:dyDescent="0.2"/>
  <cols>
    <col min="1" max="1" width="6.5703125" customWidth="1"/>
    <col min="2" max="2" width="17.85546875" customWidth="1"/>
    <col min="3" max="3" width="45.85546875" customWidth="1"/>
    <col min="4" max="4" width="11.42578125"/>
    <col min="5" max="10" width="12.7109375" customWidth="1"/>
    <col min="11" max="11" width="15.42578125" bestFit="1" customWidth="1"/>
    <col min="12" max="14" width="11.42578125"/>
    <col min="15" max="26" width="11.42578125" hidden="1"/>
    <col min="27" max="1025" width="11.42578125"/>
  </cols>
  <sheetData>
    <row r="1" spans="1:11" ht="14.25" x14ac:dyDescent="0.2">
      <c r="A1" s="59" t="s">
        <v>324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4.25" x14ac:dyDescent="0.2">
      <c r="A2" s="59" t="s">
        <v>325</v>
      </c>
      <c r="B2" s="59"/>
      <c r="C2" s="59"/>
      <c r="D2" s="59"/>
      <c r="E2" s="59"/>
      <c r="F2" s="59"/>
      <c r="G2" s="59"/>
      <c r="H2" s="59"/>
      <c r="I2" s="59"/>
      <c r="J2" s="59"/>
      <c r="K2" s="59"/>
    </row>
    <row r="3" spans="1:11" ht="17.100000000000001" customHeight="1" x14ac:dyDescent="0.2">
      <c r="A3" s="42" t="s">
        <v>326</v>
      </c>
      <c r="B3" s="42"/>
      <c r="C3" s="42"/>
      <c r="D3" s="42"/>
      <c r="E3" s="42"/>
      <c r="F3" s="42"/>
      <c r="G3" s="42"/>
      <c r="H3" s="42"/>
      <c r="I3" s="42"/>
      <c r="J3" s="42"/>
      <c r="K3" s="42"/>
    </row>
    <row r="4" spans="1:11" hidden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14.25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</row>
    <row r="6" spans="1:11" ht="17.100000000000001" customHeight="1" x14ac:dyDescent="0.25">
      <c r="A6" s="44" t="s">
        <v>323</v>
      </c>
      <c r="B6" s="44"/>
      <c r="C6" s="44"/>
      <c r="D6" s="44"/>
      <c r="E6" s="44"/>
      <c r="F6" s="44"/>
      <c r="G6" s="44"/>
      <c r="H6" s="44"/>
      <c r="I6" s="44"/>
      <c r="J6" s="44"/>
      <c r="K6" s="44"/>
    </row>
    <row r="7" spans="1:11" ht="14.65" customHeight="1" x14ac:dyDescent="0.2">
      <c r="A7" s="45" t="s">
        <v>0</v>
      </c>
      <c r="B7" s="45"/>
      <c r="C7" s="45"/>
      <c r="D7" s="45"/>
      <c r="E7" s="45"/>
      <c r="F7" s="45"/>
      <c r="G7" s="45"/>
      <c r="H7" s="45"/>
      <c r="I7" s="45"/>
      <c r="J7" s="45"/>
      <c r="K7" s="45"/>
    </row>
    <row r="8" spans="1:11" ht="14.25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</row>
    <row r="9" spans="1:11" ht="19.350000000000001" hidden="1" customHeight="1" x14ac:dyDescent="0.25">
      <c r="A9" s="46"/>
      <c r="B9" s="46"/>
      <c r="C9" s="46"/>
      <c r="D9" s="46"/>
      <c r="E9" s="46"/>
      <c r="F9" s="46"/>
      <c r="G9" s="46"/>
      <c r="H9" s="46"/>
      <c r="I9" s="46"/>
      <c r="J9" s="46"/>
      <c r="K9" s="46"/>
    </row>
    <row r="10" spans="1:11" ht="14.25" hidden="1" x14ac:dyDescent="0.2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</row>
    <row r="11" spans="1:11" ht="18" x14ac:dyDescent="0.2">
      <c r="A11" s="47" t="s">
        <v>337</v>
      </c>
      <c r="B11" s="47"/>
      <c r="C11" s="47"/>
      <c r="D11" s="47"/>
      <c r="E11" s="47"/>
      <c r="F11" s="47"/>
      <c r="G11" s="47"/>
      <c r="H11" s="47"/>
      <c r="I11" s="47"/>
      <c r="J11" s="47"/>
      <c r="K11" s="47"/>
    </row>
    <row r="12" spans="1:11" x14ac:dyDescent="0.2">
      <c r="A12" s="43" t="s">
        <v>1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</row>
    <row r="13" spans="1:11" ht="14.25" x14ac:dyDescent="0.2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</row>
    <row r="14" spans="1:11" ht="15.75" customHeight="1" x14ac:dyDescent="0.2">
      <c r="A14" s="48" t="str">
        <f>CONCATENATE("Основание: чертежи № ",Source!J12)</f>
        <v xml:space="preserve">Основание: чертежи № </v>
      </c>
      <c r="B14" s="48"/>
      <c r="C14" s="48"/>
      <c r="D14" s="48"/>
      <c r="E14" s="48"/>
      <c r="F14" s="48"/>
      <c r="G14" s="48"/>
      <c r="H14" s="48"/>
      <c r="I14" s="48"/>
      <c r="J14" s="48"/>
      <c r="K14" s="48"/>
    </row>
    <row r="15" spans="1:11" ht="14.25" x14ac:dyDescent="0.2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</row>
    <row r="16" spans="1:11" ht="14.25" x14ac:dyDescent="0.2">
      <c r="A16" s="1"/>
      <c r="B16" s="1"/>
      <c r="C16" s="1"/>
      <c r="D16" s="1"/>
      <c r="E16" s="1"/>
      <c r="F16" s="49" t="s">
        <v>2</v>
      </c>
      <c r="G16" s="49"/>
      <c r="H16" s="49"/>
      <c r="I16" s="50">
        <f>(Source!P139)/1000</f>
        <v>8403.6290800000006</v>
      </c>
      <c r="J16" s="50"/>
      <c r="K16" s="1" t="s">
        <v>3</v>
      </c>
    </row>
    <row r="17" spans="1:22" ht="14.25" x14ac:dyDescent="0.2">
      <c r="A17" s="1"/>
      <c r="B17" s="1"/>
      <c r="C17" s="1"/>
      <c r="D17" s="1"/>
      <c r="E17" s="1"/>
      <c r="F17" s="49" t="s">
        <v>4</v>
      </c>
      <c r="G17" s="49"/>
      <c r="H17" s="49"/>
      <c r="I17" s="50">
        <f>(Source!P128)/1000</f>
        <v>8403.6290800000006</v>
      </c>
      <c r="J17" s="50"/>
      <c r="K17" s="1" t="s">
        <v>3</v>
      </c>
    </row>
    <row r="18" spans="1:22" ht="14.25" x14ac:dyDescent="0.2">
      <c r="A18" s="1"/>
      <c r="B18" s="1"/>
      <c r="C18" s="1"/>
      <c r="D18" s="1"/>
      <c r="E18" s="1"/>
      <c r="F18" s="49" t="s">
        <v>5</v>
      </c>
      <c r="G18" s="49"/>
      <c r="H18" s="49"/>
      <c r="I18" s="50">
        <f>(Source!P129)/1000</f>
        <v>0</v>
      </c>
      <c r="J18" s="50"/>
      <c r="K18" s="1" t="s">
        <v>3</v>
      </c>
    </row>
    <row r="19" spans="1:22" ht="14.25" x14ac:dyDescent="0.2">
      <c r="A19" s="1"/>
      <c r="B19" s="1"/>
      <c r="C19" s="1"/>
      <c r="D19" s="1"/>
      <c r="E19" s="1"/>
      <c r="F19" s="49" t="s">
        <v>6</v>
      </c>
      <c r="G19" s="49"/>
      <c r="H19" s="49"/>
      <c r="I19" s="50">
        <f>(Source!P120)/1000</f>
        <v>0</v>
      </c>
      <c r="J19" s="50"/>
      <c r="K19" s="1" t="s">
        <v>3</v>
      </c>
    </row>
    <row r="20" spans="1:22" ht="14.25" x14ac:dyDescent="0.2">
      <c r="A20" s="1"/>
      <c r="B20" s="1"/>
      <c r="C20" s="1"/>
      <c r="D20" s="1"/>
      <c r="E20" s="1"/>
      <c r="F20" s="49" t="s">
        <v>7</v>
      </c>
      <c r="G20" s="49"/>
      <c r="H20" s="49"/>
      <c r="I20" s="50">
        <f>(Source!P130+Source!P131)/1000</f>
        <v>0</v>
      </c>
      <c r="J20" s="50"/>
      <c r="K20" s="1" t="s">
        <v>3</v>
      </c>
    </row>
    <row r="21" spans="1:22" ht="14.25" x14ac:dyDescent="0.2">
      <c r="A21" s="1"/>
      <c r="B21" s="1"/>
      <c r="C21" s="1"/>
      <c r="D21" s="1"/>
      <c r="E21" s="1"/>
      <c r="F21" s="49" t="s">
        <v>8</v>
      </c>
      <c r="G21" s="49"/>
      <c r="H21" s="49"/>
      <c r="I21" s="50">
        <f>((Source!P125+Source!P126)/1000)</f>
        <v>3141.6433700000002</v>
      </c>
      <c r="J21" s="50"/>
      <c r="K21" s="1" t="s">
        <v>3</v>
      </c>
    </row>
    <row r="22" spans="1:22" ht="15.75" customHeight="1" x14ac:dyDescent="0.2">
      <c r="A22" s="51" t="s">
        <v>9</v>
      </c>
      <c r="B22" s="51"/>
      <c r="C22" s="51"/>
      <c r="D22" s="51"/>
      <c r="E22" s="51"/>
      <c r="F22" s="51"/>
      <c r="G22" s="51"/>
      <c r="H22" s="51"/>
      <c r="I22" s="51"/>
      <c r="J22" s="51"/>
      <c r="K22" s="51"/>
    </row>
    <row r="23" spans="1:22" ht="14.65" customHeight="1" x14ac:dyDescent="0.2">
      <c r="A23" s="52" t="s">
        <v>10</v>
      </c>
      <c r="B23" s="52" t="s">
        <v>11</v>
      </c>
      <c r="C23" s="52" t="s">
        <v>12</v>
      </c>
      <c r="D23" s="52" t="s">
        <v>13</v>
      </c>
      <c r="E23" s="52" t="s">
        <v>14</v>
      </c>
      <c r="F23" s="52" t="s">
        <v>15</v>
      </c>
      <c r="G23" s="52" t="s">
        <v>16</v>
      </c>
      <c r="H23" s="52" t="s">
        <v>17</v>
      </c>
      <c r="I23" s="52" t="s">
        <v>18</v>
      </c>
      <c r="J23" s="52" t="s">
        <v>19</v>
      </c>
      <c r="K23" s="2" t="s">
        <v>20</v>
      </c>
    </row>
    <row r="24" spans="1:22" ht="25.5" x14ac:dyDescent="0.2">
      <c r="A24" s="52"/>
      <c r="B24" s="52"/>
      <c r="C24" s="52"/>
      <c r="D24" s="52"/>
      <c r="E24" s="52"/>
      <c r="F24" s="52"/>
      <c r="G24" s="52"/>
      <c r="H24" s="52"/>
      <c r="I24" s="52"/>
      <c r="J24" s="52"/>
      <c r="K24" s="3" t="s">
        <v>21</v>
      </c>
    </row>
    <row r="25" spans="1:22" ht="25.5" x14ac:dyDescent="0.2">
      <c r="A25" s="52"/>
      <c r="B25" s="52"/>
      <c r="C25" s="52"/>
      <c r="D25" s="52"/>
      <c r="E25" s="52"/>
      <c r="F25" s="52"/>
      <c r="G25" s="52"/>
      <c r="H25" s="52"/>
      <c r="I25" s="52"/>
      <c r="J25" s="52"/>
      <c r="K25" s="3" t="s">
        <v>22</v>
      </c>
    </row>
    <row r="26" spans="1:22" ht="14.25" x14ac:dyDescent="0.2">
      <c r="A26" s="4">
        <v>1</v>
      </c>
      <c r="B26" s="4">
        <v>2</v>
      </c>
      <c r="C26" s="4">
        <v>3</v>
      </c>
      <c r="D26" s="4">
        <v>4</v>
      </c>
      <c r="E26" s="4">
        <v>5</v>
      </c>
      <c r="F26" s="4">
        <v>6</v>
      </c>
      <c r="G26" s="4">
        <v>7</v>
      </c>
      <c r="H26" s="4">
        <v>8</v>
      </c>
      <c r="I26" s="4">
        <v>9</v>
      </c>
      <c r="J26" s="4">
        <v>10</v>
      </c>
      <c r="K26" s="3">
        <v>11</v>
      </c>
    </row>
    <row r="27" spans="1:22" x14ac:dyDescent="0.2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</row>
    <row r="28" spans="1:22" ht="18.2" customHeight="1" x14ac:dyDescent="0.2">
      <c r="A28" s="53" t="str">
        <f>CONCATENATE("Локальная смета: ",IF(Source!G20&lt;&gt;"Новая локальная смета",Source!G20,""))</f>
        <v xml:space="preserve">Локальная смета: </v>
      </c>
      <c r="B28" s="53"/>
      <c r="C28" s="53"/>
      <c r="D28" s="53"/>
      <c r="E28" s="53"/>
      <c r="F28" s="53"/>
      <c r="G28" s="53"/>
      <c r="H28" s="53"/>
      <c r="I28" s="53"/>
      <c r="J28" s="53"/>
      <c r="K28" s="53"/>
    </row>
    <row r="29" spans="1:22" ht="42.75" x14ac:dyDescent="0.2">
      <c r="A29" s="25" t="str">
        <f>IF(Source!E24&lt;&gt;"",Source!E24,"")</f>
        <v>1</v>
      </c>
      <c r="B29" s="25" t="str">
        <f>IF(Source!F24&lt;&gt;"",Source!F24,"")</f>
        <v>6.62-28-7</v>
      </c>
      <c r="C29" s="26" t="s">
        <v>23</v>
      </c>
      <c r="D29" s="27" t="str">
        <f>IF(Source!H24&lt;&gt;"",Source!H24,"")</f>
        <v>100 м2</v>
      </c>
      <c r="E29" s="27">
        <f>Source!I24</f>
        <v>49.1</v>
      </c>
      <c r="F29" s="28"/>
      <c r="G29" s="27"/>
      <c r="H29" s="27"/>
      <c r="I29" s="27" t="str">
        <f>IF(Source!BO25&lt;&gt;"",Source!BO25,"")</f>
        <v>6.62-28-7</v>
      </c>
      <c r="J29" s="29"/>
      <c r="K29" s="27"/>
      <c r="Q29">
        <f>Source!X24</f>
        <v>15505.78</v>
      </c>
      <c r="R29">
        <f>Source!X25</f>
        <v>311731.3</v>
      </c>
      <c r="S29">
        <f>Source!Y24</f>
        <v>9923.7000000000007</v>
      </c>
      <c r="T29">
        <f>Source!Y25</f>
        <v>157789.92000000001</v>
      </c>
      <c r="U29">
        <f>ROUND((175/100)*ROUND(Source!R24,2),2)</f>
        <v>179.59</v>
      </c>
      <c r="V29">
        <f>ROUND((157/100)*ROUND(Source!R25,2),2)</f>
        <v>3998.84</v>
      </c>
    </row>
    <row r="30" spans="1:22" ht="14.25" x14ac:dyDescent="0.2">
      <c r="A30" s="30"/>
      <c r="B30" s="30"/>
      <c r="C30" s="31" t="s">
        <v>24</v>
      </c>
      <c r="D30" s="32"/>
      <c r="E30" s="32"/>
      <c r="F30" s="33">
        <f>Source!AO24</f>
        <v>315.8</v>
      </c>
      <c r="G30" s="32" t="str">
        <f>IF(Source!DG24&lt;&gt;"",Source!DG24," ")</f>
        <v xml:space="preserve"> </v>
      </c>
      <c r="H30" s="32">
        <f>Source!AV25</f>
        <v>1</v>
      </c>
      <c r="I30" s="32">
        <f>IF(Source!BA25&lt;&gt;0,Source!BA25,1)</f>
        <v>24.82</v>
      </c>
      <c r="J30" s="34">
        <f>Source!S25</f>
        <v>384853.46</v>
      </c>
      <c r="K30" s="32"/>
    </row>
    <row r="31" spans="1:22" ht="14.25" x14ac:dyDescent="0.2">
      <c r="A31" s="30"/>
      <c r="B31" s="30"/>
      <c r="C31" s="31" t="s">
        <v>25</v>
      </c>
      <c r="D31" s="32"/>
      <c r="E31" s="32"/>
      <c r="F31" s="33">
        <f>Source!AM24</f>
        <v>75.069999999999993</v>
      </c>
      <c r="G31" s="32" t="str">
        <f>IF(Source!DE24&lt;&gt;"",Source!DE24," ")</f>
        <v xml:space="preserve"> </v>
      </c>
      <c r="H31" s="32">
        <f>Source!AV25</f>
        <v>1</v>
      </c>
      <c r="I31" s="32">
        <f>IF(Source!BB25&lt;&gt;0,Source!BB25,1)</f>
        <v>6.23</v>
      </c>
      <c r="J31" s="34">
        <f>Source!Q25</f>
        <v>22963.41</v>
      </c>
      <c r="K31" s="32"/>
    </row>
    <row r="32" spans="1:22" ht="14.25" x14ac:dyDescent="0.2">
      <c r="A32" s="30"/>
      <c r="B32" s="30"/>
      <c r="C32" s="31" t="s">
        <v>26</v>
      </c>
      <c r="D32" s="32"/>
      <c r="E32" s="32"/>
      <c r="F32" s="33">
        <f>Source!AN24</f>
        <v>2.09</v>
      </c>
      <c r="G32" s="32" t="str">
        <f>IF(Source!DF24&lt;&gt;"",Source!DF24," ")</f>
        <v xml:space="preserve"> </v>
      </c>
      <c r="H32" s="32">
        <f>Source!AV25</f>
        <v>1</v>
      </c>
      <c r="I32" s="32">
        <f>IF(Source!BS25&lt;&gt;0,Source!BS25,1)</f>
        <v>24.82</v>
      </c>
      <c r="J32" s="35">
        <f>Source!R25</f>
        <v>2547.0300000000002</v>
      </c>
      <c r="K32" s="32"/>
    </row>
    <row r="33" spans="1:22" ht="14.25" x14ac:dyDescent="0.2">
      <c r="A33" s="30"/>
      <c r="B33" s="30"/>
      <c r="C33" s="31" t="s">
        <v>27</v>
      </c>
      <c r="D33" s="32" t="s">
        <v>28</v>
      </c>
      <c r="E33" s="32">
        <f>Source!BZ25</f>
        <v>81</v>
      </c>
      <c r="F33" s="33"/>
      <c r="G33" s="32"/>
      <c r="H33" s="32"/>
      <c r="I33" s="32"/>
      <c r="J33" s="34">
        <f>SUM(R29:R32)</f>
        <v>311731.3</v>
      </c>
      <c r="K33" s="32"/>
    </row>
    <row r="34" spans="1:22" ht="14.25" x14ac:dyDescent="0.2">
      <c r="A34" s="30"/>
      <c r="B34" s="30"/>
      <c r="C34" s="31" t="s">
        <v>29</v>
      </c>
      <c r="D34" s="32" t="s">
        <v>28</v>
      </c>
      <c r="E34" s="32">
        <f>Source!CA25</f>
        <v>41</v>
      </c>
      <c r="F34" s="33"/>
      <c r="G34" s="32"/>
      <c r="H34" s="32"/>
      <c r="I34" s="32"/>
      <c r="J34" s="34">
        <f>SUM(T29:T32)</f>
        <v>157789.92000000001</v>
      </c>
      <c r="K34" s="32"/>
    </row>
    <row r="35" spans="1:22" ht="14.25" x14ac:dyDescent="0.2">
      <c r="A35" s="30"/>
      <c r="B35" s="30"/>
      <c r="C35" s="31" t="s">
        <v>30</v>
      </c>
      <c r="D35" s="32" t="s">
        <v>28</v>
      </c>
      <c r="E35" s="32">
        <f>157</f>
        <v>157</v>
      </c>
      <c r="F35" s="33"/>
      <c r="G35" s="32"/>
      <c r="H35" s="32"/>
      <c r="I35" s="32"/>
      <c r="J35" s="34">
        <f>SUM(V29:V32)</f>
        <v>3998.84</v>
      </c>
      <c r="K35" s="32"/>
    </row>
    <row r="36" spans="1:22" ht="14.25" x14ac:dyDescent="0.2">
      <c r="A36" s="36"/>
      <c r="B36" s="36"/>
      <c r="C36" s="37" t="s">
        <v>31</v>
      </c>
      <c r="D36" s="38" t="s">
        <v>32</v>
      </c>
      <c r="E36" s="38">
        <f>Source!AQ24</f>
        <v>30.9</v>
      </c>
      <c r="F36" s="39"/>
      <c r="G36" s="38" t="str">
        <f>IF(Source!DI24&lt;&gt;"",Source!DI24," ")</f>
        <v xml:space="preserve"> </v>
      </c>
      <c r="H36" s="38">
        <f>Source!AV25</f>
        <v>1</v>
      </c>
      <c r="I36" s="38"/>
      <c r="J36" s="40"/>
      <c r="K36" s="40">
        <f>Source!U25</f>
        <v>1517.19</v>
      </c>
    </row>
    <row r="37" spans="1:22" ht="15" x14ac:dyDescent="0.2">
      <c r="A37" s="16"/>
      <c r="B37" s="17"/>
      <c r="C37" s="18"/>
      <c r="D37" s="18"/>
      <c r="E37" s="18"/>
      <c r="F37" s="18"/>
      <c r="G37" s="18"/>
      <c r="H37" s="18"/>
      <c r="I37" s="54">
        <f>J30+J31+J33+J34+J35</f>
        <v>881336.92999999993</v>
      </c>
      <c r="J37" s="54"/>
      <c r="K37" s="18">
        <f>IF(Source!I24&lt;&gt;0,ROUND(I37/Source!I24,2),0)</f>
        <v>17949.84</v>
      </c>
      <c r="P37">
        <f>I37</f>
        <v>881336.92999999993</v>
      </c>
    </row>
    <row r="38" spans="1:22" ht="42.75" x14ac:dyDescent="0.2">
      <c r="A38" s="25" t="str">
        <f>IF(Source!E26&lt;&gt;"",Source!E26,"")</f>
        <v>2</v>
      </c>
      <c r="B38" s="25" t="str">
        <f>IF(Source!F26&lt;&gt;"",Source!F26,"")</f>
        <v>6.62-26-6</v>
      </c>
      <c r="C38" s="26" t="s">
        <v>33</v>
      </c>
      <c r="D38" s="27" t="str">
        <f>IF(Source!H26&lt;&gt;"",Source!H26,"")</f>
        <v>100 м2</v>
      </c>
      <c r="E38" s="27">
        <f>Source!I26</f>
        <v>49.1</v>
      </c>
      <c r="F38" s="28"/>
      <c r="G38" s="27"/>
      <c r="H38" s="27"/>
      <c r="I38" s="27" t="str">
        <f>IF(Source!BO27&lt;&gt;"",Source!BO27,"")</f>
        <v>6.62-26-6</v>
      </c>
      <c r="J38" s="29"/>
      <c r="K38" s="27"/>
      <c r="Q38">
        <f>Source!X26</f>
        <v>3161.55</v>
      </c>
      <c r="R38">
        <f>Source!X27</f>
        <v>63560.43</v>
      </c>
      <c r="S38">
        <f>Source!Y26</f>
        <v>2023.39</v>
      </c>
      <c r="T38">
        <f>Source!Y27</f>
        <v>32172.560000000001</v>
      </c>
      <c r="U38">
        <f>ROUND((175/100)*ROUND(Source!R26,2),2)</f>
        <v>30.08</v>
      </c>
      <c r="V38">
        <f>ROUND((157/100)*ROUND(Source!R27,2),2)</f>
        <v>669.86</v>
      </c>
    </row>
    <row r="39" spans="1:22" ht="14.25" x14ac:dyDescent="0.2">
      <c r="A39" s="30"/>
      <c r="B39" s="30"/>
      <c r="C39" s="31" t="s">
        <v>24</v>
      </c>
      <c r="D39" s="32"/>
      <c r="E39" s="32"/>
      <c r="F39" s="33">
        <f>Source!AO26</f>
        <v>64.39</v>
      </c>
      <c r="G39" s="32" t="str">
        <f>IF(Source!DG26&lt;&gt;"",Source!DG26," ")</f>
        <v xml:space="preserve"> </v>
      </c>
      <c r="H39" s="32">
        <f>Source!AV27</f>
        <v>1</v>
      </c>
      <c r="I39" s="32">
        <f>IF(Source!BA27&lt;&gt;0,Source!BA27,1)</f>
        <v>24.82</v>
      </c>
      <c r="J39" s="34">
        <f>Source!S27</f>
        <v>78469.67</v>
      </c>
      <c r="K39" s="32"/>
    </row>
    <row r="40" spans="1:22" ht="14.25" x14ac:dyDescent="0.2">
      <c r="A40" s="30"/>
      <c r="B40" s="30"/>
      <c r="C40" s="31" t="s">
        <v>25</v>
      </c>
      <c r="D40" s="32"/>
      <c r="E40" s="32"/>
      <c r="F40" s="33">
        <f>Source!AM26</f>
        <v>14.6</v>
      </c>
      <c r="G40" s="32" t="str">
        <f>IF(Source!DE26&lt;&gt;"",Source!DE26," ")</f>
        <v xml:space="preserve"> </v>
      </c>
      <c r="H40" s="32">
        <f>Source!AV27</f>
        <v>1</v>
      </c>
      <c r="I40" s="32">
        <f>IF(Source!BB27&lt;&gt;0,Source!BB27,1)</f>
        <v>6.16</v>
      </c>
      <c r="J40" s="34">
        <f>Source!Q27</f>
        <v>4415.8599999999997</v>
      </c>
      <c r="K40" s="32"/>
    </row>
    <row r="41" spans="1:22" ht="14.25" x14ac:dyDescent="0.2">
      <c r="A41" s="30"/>
      <c r="B41" s="30"/>
      <c r="C41" s="31" t="s">
        <v>26</v>
      </c>
      <c r="D41" s="32"/>
      <c r="E41" s="32"/>
      <c r="F41" s="33">
        <f>Source!AN26</f>
        <v>0.35</v>
      </c>
      <c r="G41" s="32" t="str">
        <f>IF(Source!DF26&lt;&gt;"",Source!DF26," ")</f>
        <v xml:space="preserve"> </v>
      </c>
      <c r="H41" s="32">
        <f>Source!AV27</f>
        <v>1</v>
      </c>
      <c r="I41" s="32">
        <f>IF(Source!BS27&lt;&gt;0,Source!BS27,1)</f>
        <v>24.82</v>
      </c>
      <c r="J41" s="35">
        <f>Source!R27</f>
        <v>426.66</v>
      </c>
      <c r="K41" s="32"/>
    </row>
    <row r="42" spans="1:22" ht="14.25" x14ac:dyDescent="0.2">
      <c r="A42" s="30"/>
      <c r="B42" s="30"/>
      <c r="C42" s="31" t="s">
        <v>34</v>
      </c>
      <c r="D42" s="32"/>
      <c r="E42" s="32"/>
      <c r="F42" s="33">
        <f>Source!AL26</f>
        <v>10.199999999999999</v>
      </c>
      <c r="G42" s="32" t="str">
        <f>IF(Source!DD26&lt;&gt;"",Source!DD26," ")</f>
        <v xml:space="preserve"> </v>
      </c>
      <c r="H42" s="32">
        <f>Source!AW27</f>
        <v>1</v>
      </c>
      <c r="I42" s="32">
        <f>IF(Source!BC27&lt;&gt;0,Source!BC27,1)</f>
        <v>2.44</v>
      </c>
      <c r="J42" s="34">
        <f>Source!P27</f>
        <v>1222</v>
      </c>
      <c r="K42" s="32"/>
    </row>
    <row r="43" spans="1:22" ht="14.25" x14ac:dyDescent="0.2">
      <c r="A43" s="30"/>
      <c r="B43" s="30"/>
      <c r="C43" s="31" t="s">
        <v>27</v>
      </c>
      <c r="D43" s="32" t="s">
        <v>28</v>
      </c>
      <c r="E43" s="32">
        <f>Source!BZ27</f>
        <v>81</v>
      </c>
      <c r="F43" s="33"/>
      <c r="G43" s="32"/>
      <c r="H43" s="32"/>
      <c r="I43" s="32"/>
      <c r="J43" s="34">
        <f>SUM(R38:R42)</f>
        <v>63560.43</v>
      </c>
      <c r="K43" s="32"/>
    </row>
    <row r="44" spans="1:22" ht="14.25" x14ac:dyDescent="0.2">
      <c r="A44" s="30"/>
      <c r="B44" s="30"/>
      <c r="C44" s="31" t="s">
        <v>29</v>
      </c>
      <c r="D44" s="32" t="s">
        <v>28</v>
      </c>
      <c r="E44" s="32">
        <f>Source!CA27</f>
        <v>41</v>
      </c>
      <c r="F44" s="33"/>
      <c r="G44" s="32"/>
      <c r="H44" s="32"/>
      <c r="I44" s="32"/>
      <c r="J44" s="34">
        <f>SUM(T38:T42)</f>
        <v>32172.560000000001</v>
      </c>
      <c r="K44" s="32"/>
    </row>
    <row r="45" spans="1:22" ht="14.25" x14ac:dyDescent="0.2">
      <c r="A45" s="30"/>
      <c r="B45" s="30"/>
      <c r="C45" s="31" t="s">
        <v>30</v>
      </c>
      <c r="D45" s="32" t="s">
        <v>28</v>
      </c>
      <c r="E45" s="32">
        <f>157</f>
        <v>157</v>
      </c>
      <c r="F45" s="33"/>
      <c r="G45" s="32"/>
      <c r="H45" s="32"/>
      <c r="I45" s="32"/>
      <c r="J45" s="34">
        <f>SUM(V38:V42)</f>
        <v>669.86</v>
      </c>
      <c r="K45" s="32"/>
    </row>
    <row r="46" spans="1:22" ht="14.25" x14ac:dyDescent="0.2">
      <c r="A46" s="36"/>
      <c r="B46" s="36"/>
      <c r="C46" s="37" t="s">
        <v>31</v>
      </c>
      <c r="D46" s="38" t="s">
        <v>32</v>
      </c>
      <c r="E46" s="38">
        <f>Source!AQ26</f>
        <v>6.3</v>
      </c>
      <c r="F46" s="39"/>
      <c r="G46" s="38" t="str">
        <f>IF(Source!DI26&lt;&gt;"",Source!DI26," ")</f>
        <v xml:space="preserve"> </v>
      </c>
      <c r="H46" s="38">
        <f>Source!AV27</f>
        <v>1</v>
      </c>
      <c r="I46" s="38"/>
      <c r="J46" s="40"/>
      <c r="K46" s="40">
        <f>Source!U27</f>
        <v>309.33</v>
      </c>
    </row>
    <row r="47" spans="1:22" ht="15" x14ac:dyDescent="0.2">
      <c r="A47" s="16"/>
      <c r="B47" s="17"/>
      <c r="C47" s="18"/>
      <c r="D47" s="18"/>
      <c r="E47" s="18"/>
      <c r="F47" s="18"/>
      <c r="G47" s="18"/>
      <c r="H47" s="18"/>
      <c r="I47" s="54">
        <f>J39+J40+J42+J43+J44+J45</f>
        <v>180510.37999999998</v>
      </c>
      <c r="J47" s="54"/>
      <c r="K47" s="18">
        <f>IF(Source!I26&lt;&gt;0,ROUND(I47/Source!I26,2),0)</f>
        <v>3676.38</v>
      </c>
      <c r="P47">
        <f>I47</f>
        <v>180510.37999999998</v>
      </c>
    </row>
    <row r="48" spans="1:22" ht="57" x14ac:dyDescent="0.2">
      <c r="A48" s="25" t="str">
        <f>IF(Source!E28&lt;&gt;"",Source!E28,"")</f>
        <v>3</v>
      </c>
      <c r="B48" s="25" t="str">
        <f>IF(Source!F28&lt;&gt;"",Source!F28,"")</f>
        <v>6.61-20-3</v>
      </c>
      <c r="C48" s="26" t="s">
        <v>35</v>
      </c>
      <c r="D48" s="27" t="str">
        <f>IF(Source!H28&lt;&gt;"",Source!H28,"")</f>
        <v>100 м2</v>
      </c>
      <c r="E48" s="27">
        <f>Source!I28</f>
        <v>0.73150000000000004</v>
      </c>
      <c r="F48" s="28"/>
      <c r="G48" s="27"/>
      <c r="H48" s="27"/>
      <c r="I48" s="27" t="str">
        <f>IF(Source!BO29&lt;&gt;"",Source!BO29,"")</f>
        <v>6.61-20-3</v>
      </c>
      <c r="J48" s="29"/>
      <c r="K48" s="27"/>
      <c r="Q48">
        <f>Source!X28</f>
        <v>3469.21</v>
      </c>
      <c r="R48">
        <f>Source!X29</f>
        <v>69745.69</v>
      </c>
      <c r="S48">
        <f>Source!Y28</f>
        <v>2220.29</v>
      </c>
      <c r="T48">
        <f>Source!Y29</f>
        <v>35303.370000000003</v>
      </c>
      <c r="U48">
        <f>ROUND((175/100)*ROUND(Source!R28,2),2)</f>
        <v>21</v>
      </c>
      <c r="V48">
        <f>ROUND((157/100)*ROUND(Source!R29,2),2)</f>
        <v>467.61</v>
      </c>
    </row>
    <row r="49" spans="1:22" ht="14.25" x14ac:dyDescent="0.2">
      <c r="A49" s="30"/>
      <c r="B49" s="30"/>
      <c r="C49" s="31" t="s">
        <v>24</v>
      </c>
      <c r="D49" s="32"/>
      <c r="E49" s="32"/>
      <c r="F49" s="33">
        <f>Source!AO28</f>
        <v>4742.6000000000004</v>
      </c>
      <c r="G49" s="32" t="str">
        <f>IF(Source!DG28&lt;&gt;"",Source!DG28," ")</f>
        <v xml:space="preserve"> </v>
      </c>
      <c r="H49" s="32">
        <f>Source!AV29</f>
        <v>1</v>
      </c>
      <c r="I49" s="32">
        <f>IF(Source!BA29&lt;&gt;0,Source!BA29,1)</f>
        <v>24.82</v>
      </c>
      <c r="J49" s="34">
        <f>Source!S29</f>
        <v>86105.79</v>
      </c>
      <c r="K49" s="32"/>
    </row>
    <row r="50" spans="1:22" ht="14.25" x14ac:dyDescent="0.2">
      <c r="A50" s="30"/>
      <c r="B50" s="30"/>
      <c r="C50" s="31" t="s">
        <v>25</v>
      </c>
      <c r="D50" s="32"/>
      <c r="E50" s="32"/>
      <c r="F50" s="33">
        <f>Source!AM28</f>
        <v>680.64</v>
      </c>
      <c r="G50" s="32" t="str">
        <f>IF(Source!DE28&lt;&gt;"",Source!DE28," ")</f>
        <v xml:space="preserve"> </v>
      </c>
      <c r="H50" s="32">
        <f>Source!AV29</f>
        <v>1</v>
      </c>
      <c r="I50" s="32">
        <f>IF(Source!BB29&lt;&gt;0,Source!BB29,1)</f>
        <v>6.16</v>
      </c>
      <c r="J50" s="34">
        <f>Source!Q29</f>
        <v>3067</v>
      </c>
      <c r="K50" s="32"/>
    </row>
    <row r="51" spans="1:22" ht="14.25" x14ac:dyDescent="0.2">
      <c r="A51" s="36"/>
      <c r="B51" s="36"/>
      <c r="C51" s="37" t="s">
        <v>26</v>
      </c>
      <c r="D51" s="38"/>
      <c r="E51" s="38"/>
      <c r="F51" s="39">
        <f>Source!AN28</f>
        <v>16.399999999999999</v>
      </c>
      <c r="G51" s="38" t="str">
        <f>IF(Source!DF28&lt;&gt;"",Source!DF28," ")</f>
        <v xml:space="preserve"> </v>
      </c>
      <c r="H51" s="38">
        <f>Source!AV29</f>
        <v>1</v>
      </c>
      <c r="I51" s="38">
        <f>IF(Source!BS29&lt;&gt;0,Source!BS29,1)</f>
        <v>24.82</v>
      </c>
      <c r="J51" s="41">
        <f>Source!R29</f>
        <v>297.83999999999997</v>
      </c>
      <c r="K51" s="38"/>
    </row>
    <row r="52" spans="1:22" ht="28.5" x14ac:dyDescent="0.2">
      <c r="A52" s="25" t="str">
        <f>IF(Source!E30&lt;&gt;"",Source!E30,"")</f>
        <v>3,1</v>
      </c>
      <c r="B52" s="25" t="str">
        <f>IF(Source!F30&lt;&gt;"",Source!F30,"")</f>
        <v>1.3-2-14</v>
      </c>
      <c r="C52" s="26" t="s">
        <v>336</v>
      </c>
      <c r="D52" s="27" t="str">
        <f>IF(Source!H30&lt;&gt;"",Source!H30,"")</f>
        <v>м3</v>
      </c>
      <c r="E52" s="27">
        <f>Source!I30</f>
        <v>3.2186000000000003</v>
      </c>
      <c r="F52" s="28">
        <f>Source!AK30</f>
        <v>477.64</v>
      </c>
      <c r="G52" s="27"/>
      <c r="H52" s="27">
        <f>Source!AW31</f>
        <v>1</v>
      </c>
      <c r="I52" s="27">
        <f>IF(Source!BC31&lt;&gt;0,Source!BC31,1)</f>
        <v>6.94</v>
      </c>
      <c r="J52" s="29">
        <f>Source!O31</f>
        <v>10669.07</v>
      </c>
      <c r="K52" s="27"/>
      <c r="Q52">
        <f>Source!X30</f>
        <v>0</v>
      </c>
      <c r="R52">
        <f>Source!X31</f>
        <v>0</v>
      </c>
      <c r="S52">
        <f>Source!Y30</f>
        <v>0</v>
      </c>
      <c r="T52">
        <f>Source!Y31</f>
        <v>0</v>
      </c>
      <c r="U52">
        <f>ROUND((175/100)*ROUND(Source!R30,2),2)</f>
        <v>0</v>
      </c>
      <c r="V52">
        <f>ROUND((157/100)*ROUND(Source!R31,2),2)</f>
        <v>0</v>
      </c>
    </row>
    <row r="53" spans="1:22" ht="14.25" x14ac:dyDescent="0.2">
      <c r="A53" s="30"/>
      <c r="B53" s="30"/>
      <c r="C53" s="31" t="s">
        <v>27</v>
      </c>
      <c r="D53" s="32" t="s">
        <v>28</v>
      </c>
      <c r="E53" s="32">
        <f>Source!BZ29</f>
        <v>81</v>
      </c>
      <c r="F53" s="33"/>
      <c r="G53" s="32"/>
      <c r="H53" s="32"/>
      <c r="I53" s="32"/>
      <c r="J53" s="34">
        <f>SUM(R48:R52)</f>
        <v>69745.69</v>
      </c>
      <c r="K53" s="32"/>
    </row>
    <row r="54" spans="1:22" ht="14.25" x14ac:dyDescent="0.2">
      <c r="A54" s="30"/>
      <c r="B54" s="30"/>
      <c r="C54" s="31" t="s">
        <v>29</v>
      </c>
      <c r="D54" s="32" t="s">
        <v>28</v>
      </c>
      <c r="E54" s="32">
        <f>Source!CA29</f>
        <v>41</v>
      </c>
      <c r="F54" s="33"/>
      <c r="G54" s="32"/>
      <c r="H54" s="32"/>
      <c r="I54" s="32"/>
      <c r="J54" s="34">
        <f>SUM(T48:T52)</f>
        <v>35303.370000000003</v>
      </c>
      <c r="K54" s="32"/>
    </row>
    <row r="55" spans="1:22" ht="14.25" x14ac:dyDescent="0.2">
      <c r="A55" s="30"/>
      <c r="B55" s="30"/>
      <c r="C55" s="31" t="s">
        <v>30</v>
      </c>
      <c r="D55" s="32" t="s">
        <v>28</v>
      </c>
      <c r="E55" s="32">
        <f>157</f>
        <v>157</v>
      </c>
      <c r="F55" s="33"/>
      <c r="G55" s="32"/>
      <c r="H55" s="32"/>
      <c r="I55" s="32"/>
      <c r="J55" s="34">
        <f>SUM(V48:V52)</f>
        <v>467.61</v>
      </c>
      <c r="K55" s="32"/>
    </row>
    <row r="56" spans="1:22" ht="14.25" x14ac:dyDescent="0.2">
      <c r="A56" s="36"/>
      <c r="B56" s="36"/>
      <c r="C56" s="37" t="s">
        <v>31</v>
      </c>
      <c r="D56" s="38" t="s">
        <v>32</v>
      </c>
      <c r="E56" s="38">
        <f>Source!AQ28</f>
        <v>375.8</v>
      </c>
      <c r="F56" s="39"/>
      <c r="G56" s="38" t="str">
        <f>IF(Source!DI28&lt;&gt;"",Source!DI28," ")</f>
        <v xml:space="preserve"> </v>
      </c>
      <c r="H56" s="38">
        <f>Source!AV29</f>
        <v>1</v>
      </c>
      <c r="I56" s="38"/>
      <c r="J56" s="40"/>
      <c r="K56" s="40">
        <f>Source!U29</f>
        <v>274.89770000000004</v>
      </c>
    </row>
    <row r="57" spans="1:22" ht="15" x14ac:dyDescent="0.2">
      <c r="A57" s="16"/>
      <c r="B57" s="17"/>
      <c r="C57" s="18"/>
      <c r="D57" s="18"/>
      <c r="E57" s="18"/>
      <c r="F57" s="18"/>
      <c r="G57" s="18"/>
      <c r="H57" s="18"/>
      <c r="I57" s="54">
        <f>J49+J50+J53+J54+J55+SUM(J52:J52)</f>
        <v>205358.52999999997</v>
      </c>
      <c r="J57" s="54"/>
      <c r="K57" s="18">
        <f>IF(Source!I28&lt;&gt;0,ROUND(I57/Source!I28,2),0)</f>
        <v>280736.2</v>
      </c>
      <c r="P57">
        <f>I57</f>
        <v>205358.52999999997</v>
      </c>
    </row>
    <row r="58" spans="1:22" ht="57" x14ac:dyDescent="0.2">
      <c r="A58" s="25" t="str">
        <f>IF(Source!E32&lt;&gt;"",Source!E32,"")</f>
        <v>4</v>
      </c>
      <c r="B58" s="25" t="str">
        <f>IF(Source!F32&lt;&gt;"",Source!F32,"")</f>
        <v>6.62-38-9</v>
      </c>
      <c r="C58" s="26" t="s">
        <v>37</v>
      </c>
      <c r="D58" s="27" t="str">
        <f>IF(Source!H32&lt;&gt;"",Source!H32,"")</f>
        <v>100 м2</v>
      </c>
      <c r="E58" s="27">
        <f>Source!I32</f>
        <v>0.73150000000000004</v>
      </c>
      <c r="F58" s="28"/>
      <c r="G58" s="27"/>
      <c r="H58" s="27"/>
      <c r="I58" s="27" t="str">
        <f>IF(Source!BO33&lt;&gt;"",Source!BO33,"")</f>
        <v>6.62-38-9</v>
      </c>
      <c r="J58" s="29"/>
      <c r="K58" s="27"/>
      <c r="Q58">
        <f>Source!X32</f>
        <v>323.86</v>
      </c>
      <c r="R58">
        <f>Source!X33</f>
        <v>6510.95</v>
      </c>
      <c r="S58">
        <f>Source!Y32</f>
        <v>207.27</v>
      </c>
      <c r="T58">
        <f>Source!Y33</f>
        <v>3295.67</v>
      </c>
      <c r="U58">
        <f>ROUND((175/100)*ROUND(Source!R32,2),2)</f>
        <v>2.91</v>
      </c>
      <c r="V58">
        <f>ROUND((157/100)*ROUND(Source!R33,2),2)</f>
        <v>64.680000000000007</v>
      </c>
    </row>
    <row r="59" spans="1:22" ht="14.25" x14ac:dyDescent="0.2">
      <c r="A59" s="30"/>
      <c r="B59" s="30"/>
      <c r="C59" s="31" t="s">
        <v>24</v>
      </c>
      <c r="D59" s="32"/>
      <c r="E59" s="32"/>
      <c r="F59" s="33">
        <f>Source!AO32</f>
        <v>442.73</v>
      </c>
      <c r="G59" s="32" t="str">
        <f>IF(Source!DG32&lt;&gt;"",Source!DG32," ")</f>
        <v xml:space="preserve"> </v>
      </c>
      <c r="H59" s="32">
        <f>Source!AV33</f>
        <v>1</v>
      </c>
      <c r="I59" s="32">
        <f>IF(Source!BA33&lt;&gt;0,Source!BA33,1)</f>
        <v>24.82</v>
      </c>
      <c r="J59" s="34">
        <f>Source!S33</f>
        <v>8038.21</v>
      </c>
      <c r="K59" s="32"/>
    </row>
    <row r="60" spans="1:22" ht="14.25" x14ac:dyDescent="0.2">
      <c r="A60" s="30"/>
      <c r="B60" s="30"/>
      <c r="C60" s="31" t="s">
        <v>25</v>
      </c>
      <c r="D60" s="32"/>
      <c r="E60" s="32"/>
      <c r="F60" s="33">
        <f>Source!AM32</f>
        <v>84.11</v>
      </c>
      <c r="G60" s="32" t="str">
        <f>IF(Source!DE32&lt;&gt;"",Source!DE32," ")</f>
        <v xml:space="preserve"> </v>
      </c>
      <c r="H60" s="32">
        <f>Source!AV33</f>
        <v>1</v>
      </c>
      <c r="I60" s="32">
        <f>IF(Source!BB33&lt;&gt;0,Source!BB33,1)</f>
        <v>6.22</v>
      </c>
      <c r="J60" s="34">
        <f>Source!Q33</f>
        <v>382.72</v>
      </c>
      <c r="K60" s="32"/>
    </row>
    <row r="61" spans="1:22" ht="14.25" x14ac:dyDescent="0.2">
      <c r="A61" s="30"/>
      <c r="B61" s="30"/>
      <c r="C61" s="31" t="s">
        <v>26</v>
      </c>
      <c r="D61" s="32"/>
      <c r="E61" s="32"/>
      <c r="F61" s="33">
        <f>Source!AN32</f>
        <v>2.27</v>
      </c>
      <c r="G61" s="32" t="str">
        <f>IF(Source!DF32&lt;&gt;"",Source!DF32," ")</f>
        <v xml:space="preserve"> </v>
      </c>
      <c r="H61" s="32">
        <f>Source!AV33</f>
        <v>1</v>
      </c>
      <c r="I61" s="32">
        <f>IF(Source!BS33&lt;&gt;0,Source!BS33,1)</f>
        <v>24.82</v>
      </c>
      <c r="J61" s="35">
        <f>Source!R33</f>
        <v>41.2</v>
      </c>
      <c r="K61" s="32"/>
    </row>
    <row r="62" spans="1:22" ht="14.25" x14ac:dyDescent="0.2">
      <c r="A62" s="36"/>
      <c r="B62" s="36"/>
      <c r="C62" s="37" t="s">
        <v>34</v>
      </c>
      <c r="D62" s="38"/>
      <c r="E62" s="38"/>
      <c r="F62" s="39">
        <f>Source!AL32</f>
        <v>0.46</v>
      </c>
      <c r="G62" s="38" t="str">
        <f>IF(Source!DD32&lt;&gt;"",Source!DD32," ")</f>
        <v xml:space="preserve"> </v>
      </c>
      <c r="H62" s="38">
        <f>Source!AW33</f>
        <v>1</v>
      </c>
      <c r="I62" s="38">
        <f>IF(Source!BC33&lt;&gt;0,Source!BC33,1)</f>
        <v>10.33</v>
      </c>
      <c r="J62" s="40">
        <f>Source!P33</f>
        <v>3.51</v>
      </c>
      <c r="K62" s="38"/>
    </row>
    <row r="63" spans="1:22" ht="14.25" x14ac:dyDescent="0.2">
      <c r="A63" s="25" t="str">
        <f>IF(Source!E34&lt;&gt;"",Source!E34,"")</f>
        <v>4,1</v>
      </c>
      <c r="B63" s="25" t="str">
        <f>IF(Source!F34&lt;&gt;"",Source!F34,"")</f>
        <v>1.1-1-1478</v>
      </c>
      <c r="C63" s="26" t="s">
        <v>38</v>
      </c>
      <c r="D63" s="27" t="str">
        <f>IF(Source!H34&lt;&gt;"",Source!H34,"")</f>
        <v>т</v>
      </c>
      <c r="E63" s="27">
        <f>Source!I34</f>
        <v>3.6575000000000003E-2</v>
      </c>
      <c r="F63" s="28">
        <f>Source!AK34</f>
        <v>13953.6</v>
      </c>
      <c r="G63" s="27"/>
      <c r="H63" s="27">
        <f>Source!AW35</f>
        <v>1</v>
      </c>
      <c r="I63" s="27">
        <f>IF(Source!BC35&lt;&gt;0,Source!BC35,1)</f>
        <v>1.75</v>
      </c>
      <c r="J63" s="29">
        <f>Source!O35</f>
        <v>893.11</v>
      </c>
      <c r="K63" s="27"/>
      <c r="Q63">
        <f>Source!X34</f>
        <v>0</v>
      </c>
      <c r="R63">
        <f>Source!X35</f>
        <v>0</v>
      </c>
      <c r="S63">
        <f>Source!Y34</f>
        <v>0</v>
      </c>
      <c r="T63">
        <f>Source!Y35</f>
        <v>0</v>
      </c>
      <c r="U63">
        <f>ROUND((175/100)*ROUND(Source!R34,2),2)</f>
        <v>0</v>
      </c>
      <c r="V63">
        <f>ROUND((157/100)*ROUND(Source!R35,2),2)</f>
        <v>0</v>
      </c>
    </row>
    <row r="64" spans="1:22" ht="14.25" x14ac:dyDescent="0.2">
      <c r="A64" s="30"/>
      <c r="B64" s="30"/>
      <c r="C64" s="31" t="s">
        <v>27</v>
      </c>
      <c r="D64" s="32" t="s">
        <v>28</v>
      </c>
      <c r="E64" s="32">
        <f>Source!BZ33</f>
        <v>81</v>
      </c>
      <c r="F64" s="33"/>
      <c r="G64" s="32"/>
      <c r="H64" s="32"/>
      <c r="I64" s="32"/>
      <c r="J64" s="34">
        <f>SUM(R58:R63)</f>
        <v>6510.95</v>
      </c>
      <c r="K64" s="32"/>
    </row>
    <row r="65" spans="1:22" ht="14.25" x14ac:dyDescent="0.2">
      <c r="A65" s="30"/>
      <c r="B65" s="30"/>
      <c r="C65" s="31" t="s">
        <v>29</v>
      </c>
      <c r="D65" s="32" t="s">
        <v>28</v>
      </c>
      <c r="E65" s="32">
        <f>Source!CA33</f>
        <v>41</v>
      </c>
      <c r="F65" s="33"/>
      <c r="G65" s="32"/>
      <c r="H65" s="32"/>
      <c r="I65" s="32"/>
      <c r="J65" s="34">
        <f>SUM(T58:T63)</f>
        <v>3295.67</v>
      </c>
      <c r="K65" s="32"/>
    </row>
    <row r="66" spans="1:22" ht="14.25" x14ac:dyDescent="0.2">
      <c r="A66" s="30"/>
      <c r="B66" s="30"/>
      <c r="C66" s="31" t="s">
        <v>30</v>
      </c>
      <c r="D66" s="32" t="s">
        <v>28</v>
      </c>
      <c r="E66" s="32">
        <f>157</f>
        <v>157</v>
      </c>
      <c r="F66" s="33"/>
      <c r="G66" s="32"/>
      <c r="H66" s="32"/>
      <c r="I66" s="32"/>
      <c r="J66" s="34">
        <f>SUM(V58:V63)</f>
        <v>64.680000000000007</v>
      </c>
      <c r="K66" s="32"/>
    </row>
    <row r="67" spans="1:22" ht="14.25" x14ac:dyDescent="0.2">
      <c r="A67" s="36"/>
      <c r="B67" s="36"/>
      <c r="C67" s="37" t="s">
        <v>31</v>
      </c>
      <c r="D67" s="38" t="s">
        <v>32</v>
      </c>
      <c r="E67" s="38">
        <f>Source!AQ32</f>
        <v>39.6</v>
      </c>
      <c r="F67" s="39"/>
      <c r="G67" s="38" t="str">
        <f>IF(Source!DI32&lt;&gt;"",Source!DI32," ")</f>
        <v xml:space="preserve"> </v>
      </c>
      <c r="H67" s="38">
        <f>Source!AV33</f>
        <v>1</v>
      </c>
      <c r="I67" s="38"/>
      <c r="J67" s="40"/>
      <c r="K67" s="40">
        <f>Source!U33</f>
        <v>28.967400000000001</v>
      </c>
    </row>
    <row r="68" spans="1:22" ht="15" x14ac:dyDescent="0.2">
      <c r="A68" s="16"/>
      <c r="B68" s="17"/>
      <c r="C68" s="18"/>
      <c r="D68" s="18"/>
      <c r="E68" s="18"/>
      <c r="F68" s="18"/>
      <c r="G68" s="18"/>
      <c r="H68" s="18"/>
      <c r="I68" s="54">
        <f>J59+J60+J62+J64+J65+J66+SUM(J63:J63)</f>
        <v>19188.849999999999</v>
      </c>
      <c r="J68" s="54"/>
      <c r="K68" s="18">
        <f>IF(Source!I32&lt;&gt;0,ROUND(I68/Source!I32,2),0)</f>
        <v>26232.19</v>
      </c>
      <c r="P68">
        <f>I68</f>
        <v>19188.849999999999</v>
      </c>
    </row>
    <row r="69" spans="1:22" ht="57" x14ac:dyDescent="0.2">
      <c r="A69" s="25" t="str">
        <f>IF(Source!E36&lt;&gt;"",Source!E36,"")</f>
        <v>5</v>
      </c>
      <c r="B69" s="25" t="str">
        <f>IF(Source!F36&lt;&gt;"",Source!F36,"")</f>
        <v>6.62-38-3</v>
      </c>
      <c r="C69" s="26" t="s">
        <v>39</v>
      </c>
      <c r="D69" s="27" t="str">
        <f>IF(Source!H36&lt;&gt;"",Source!H36,"")</f>
        <v>100 м2</v>
      </c>
      <c r="E69" s="27">
        <f>Source!I36</f>
        <v>0.73150000000000004</v>
      </c>
      <c r="F69" s="28"/>
      <c r="G69" s="27"/>
      <c r="H69" s="27"/>
      <c r="I69" s="27" t="str">
        <f>IF(Source!BO37&lt;&gt;"",Source!BO37,"")</f>
        <v>6.62-38-3</v>
      </c>
      <c r="J69" s="29"/>
      <c r="K69" s="27"/>
      <c r="Q69">
        <f>Source!X36</f>
        <v>57.45</v>
      </c>
      <c r="R69">
        <f>Source!X37</f>
        <v>1154.99</v>
      </c>
      <c r="S69">
        <f>Source!Y36</f>
        <v>36.770000000000003</v>
      </c>
      <c r="T69">
        <f>Source!Y37</f>
        <v>584.62</v>
      </c>
      <c r="U69">
        <f>ROUND((175/100)*ROUND(Source!R36,2),2)</f>
        <v>13.91</v>
      </c>
      <c r="V69">
        <f>ROUND((157/100)*ROUND(Source!R37,2),2)</f>
        <v>309.79000000000002</v>
      </c>
    </row>
    <row r="70" spans="1:22" ht="14.25" x14ac:dyDescent="0.2">
      <c r="A70" s="30"/>
      <c r="B70" s="30"/>
      <c r="C70" s="31" t="s">
        <v>24</v>
      </c>
      <c r="D70" s="32"/>
      <c r="E70" s="32"/>
      <c r="F70" s="33">
        <f>Source!AO36</f>
        <v>78.540000000000006</v>
      </c>
      <c r="G70" s="32" t="str">
        <f>IF(Source!DG36&lt;&gt;"",Source!DG36," ")</f>
        <v xml:space="preserve"> </v>
      </c>
      <c r="H70" s="32">
        <f>Source!AV37</f>
        <v>1</v>
      </c>
      <c r="I70" s="32">
        <f>IF(Source!BA37&lt;&gt;0,Source!BA37,1)</f>
        <v>24.82</v>
      </c>
      <c r="J70" s="34">
        <f>Source!S37</f>
        <v>1425.91</v>
      </c>
      <c r="K70" s="32"/>
    </row>
    <row r="71" spans="1:22" ht="14.25" x14ac:dyDescent="0.2">
      <c r="A71" s="30"/>
      <c r="B71" s="30"/>
      <c r="C71" s="31" t="s">
        <v>25</v>
      </c>
      <c r="D71" s="32"/>
      <c r="E71" s="32"/>
      <c r="F71" s="33">
        <f>Source!AM36</f>
        <v>102.68</v>
      </c>
      <c r="G71" s="32" t="str">
        <f>IF(Source!DE36&lt;&gt;"",Source!DE36," ")</f>
        <v xml:space="preserve"> </v>
      </c>
      <c r="H71" s="32">
        <f>Source!AV37</f>
        <v>1</v>
      </c>
      <c r="I71" s="32">
        <f>IF(Source!BB37&lt;&gt;0,Source!BB37,1)</f>
        <v>6.81</v>
      </c>
      <c r="J71" s="34">
        <f>Source!Q37</f>
        <v>511.5</v>
      </c>
      <c r="K71" s="32"/>
    </row>
    <row r="72" spans="1:22" ht="14.25" x14ac:dyDescent="0.2">
      <c r="A72" s="36"/>
      <c r="B72" s="36"/>
      <c r="C72" s="37" t="s">
        <v>26</v>
      </c>
      <c r="D72" s="38"/>
      <c r="E72" s="38"/>
      <c r="F72" s="39">
        <f>Source!AN36</f>
        <v>10.87</v>
      </c>
      <c r="G72" s="38" t="str">
        <f>IF(Source!DF36&lt;&gt;"",Source!DF36," ")</f>
        <v xml:space="preserve"> </v>
      </c>
      <c r="H72" s="38">
        <f>Source!AV37</f>
        <v>1</v>
      </c>
      <c r="I72" s="38">
        <f>IF(Source!BS37&lt;&gt;0,Source!BS37,1)</f>
        <v>24.82</v>
      </c>
      <c r="J72" s="41">
        <f>Source!R37</f>
        <v>197.32</v>
      </c>
      <c r="K72" s="38"/>
    </row>
    <row r="73" spans="1:22" ht="14.25" x14ac:dyDescent="0.2">
      <c r="A73" s="25" t="str">
        <f>IF(Source!E38&lt;&gt;"",Source!E38,"")</f>
        <v>5,1</v>
      </c>
      <c r="B73" s="25" t="str">
        <f>IF(Source!F38&lt;&gt;"",Source!F38,"")</f>
        <v>1.1-1-169</v>
      </c>
      <c r="C73" s="26" t="s">
        <v>40</v>
      </c>
      <c r="D73" s="27" t="str">
        <f>IF(Source!H38&lt;&gt;"",Source!H38,"")</f>
        <v>т</v>
      </c>
      <c r="E73" s="27">
        <f>Source!I38</f>
        <v>1.1776999999999998E-2</v>
      </c>
      <c r="F73" s="28">
        <f>Source!AK38</f>
        <v>25637.41</v>
      </c>
      <c r="G73" s="27"/>
      <c r="H73" s="27">
        <f>Source!AW39</f>
        <v>1</v>
      </c>
      <c r="I73" s="27">
        <f>IF(Source!BC39&lt;&gt;0,Source!BC39,1)</f>
        <v>2.68</v>
      </c>
      <c r="J73" s="29">
        <f>Source!O39</f>
        <v>809.17</v>
      </c>
      <c r="K73" s="27"/>
      <c r="Q73">
        <f>Source!X38</f>
        <v>0</v>
      </c>
      <c r="R73">
        <f>Source!X39</f>
        <v>0</v>
      </c>
      <c r="S73">
        <f>Source!Y38</f>
        <v>0</v>
      </c>
      <c r="T73">
        <f>Source!Y39</f>
        <v>0</v>
      </c>
      <c r="U73">
        <f>ROUND((175/100)*ROUND(Source!R38,2),2)</f>
        <v>0</v>
      </c>
      <c r="V73">
        <f>ROUND((157/100)*ROUND(Source!R39,2),2)</f>
        <v>0</v>
      </c>
    </row>
    <row r="74" spans="1:22" ht="14.25" x14ac:dyDescent="0.2">
      <c r="A74" s="30"/>
      <c r="B74" s="30"/>
      <c r="C74" s="31" t="s">
        <v>27</v>
      </c>
      <c r="D74" s="32" t="s">
        <v>28</v>
      </c>
      <c r="E74" s="32">
        <f>Source!BZ37</f>
        <v>81</v>
      </c>
      <c r="F74" s="33"/>
      <c r="G74" s="32"/>
      <c r="H74" s="32"/>
      <c r="I74" s="32"/>
      <c r="J74" s="34">
        <f>SUM(R69:R73)</f>
        <v>1154.99</v>
      </c>
      <c r="K74" s="32"/>
    </row>
    <row r="75" spans="1:22" ht="14.25" x14ac:dyDescent="0.2">
      <c r="A75" s="30"/>
      <c r="B75" s="30"/>
      <c r="C75" s="31" t="s">
        <v>29</v>
      </c>
      <c r="D75" s="32" t="s">
        <v>28</v>
      </c>
      <c r="E75" s="32">
        <f>Source!CA37</f>
        <v>41</v>
      </c>
      <c r="F75" s="33"/>
      <c r="G75" s="32"/>
      <c r="H75" s="32"/>
      <c r="I75" s="32"/>
      <c r="J75" s="34">
        <f>SUM(T69:T73)</f>
        <v>584.62</v>
      </c>
      <c r="K75" s="32"/>
    </row>
    <row r="76" spans="1:22" ht="14.25" x14ac:dyDescent="0.2">
      <c r="A76" s="30"/>
      <c r="B76" s="30"/>
      <c r="C76" s="31" t="s">
        <v>30</v>
      </c>
      <c r="D76" s="32" t="s">
        <v>28</v>
      </c>
      <c r="E76" s="32">
        <f>157</f>
        <v>157</v>
      </c>
      <c r="F76" s="33"/>
      <c r="G76" s="32"/>
      <c r="H76" s="32"/>
      <c r="I76" s="32"/>
      <c r="J76" s="34">
        <f>SUM(V69:V73)</f>
        <v>309.79000000000002</v>
      </c>
      <c r="K76" s="32"/>
    </row>
    <row r="77" spans="1:22" ht="14.25" x14ac:dyDescent="0.2">
      <c r="A77" s="36"/>
      <c r="B77" s="36"/>
      <c r="C77" s="37" t="s">
        <v>31</v>
      </c>
      <c r="D77" s="38" t="s">
        <v>32</v>
      </c>
      <c r="E77" s="38">
        <f>Source!AQ36</f>
        <v>6.6</v>
      </c>
      <c r="F77" s="39"/>
      <c r="G77" s="38" t="str">
        <f>IF(Source!DI36&lt;&gt;"",Source!DI36," ")</f>
        <v xml:space="preserve"> </v>
      </c>
      <c r="H77" s="38">
        <f>Source!AV37</f>
        <v>1</v>
      </c>
      <c r="I77" s="38"/>
      <c r="J77" s="40"/>
      <c r="K77" s="40">
        <f>Source!U37</f>
        <v>4.8278999999999996</v>
      </c>
    </row>
    <row r="78" spans="1:22" ht="15" x14ac:dyDescent="0.2">
      <c r="A78" s="16"/>
      <c r="B78" s="17"/>
      <c r="C78" s="18"/>
      <c r="D78" s="18"/>
      <c r="E78" s="18"/>
      <c r="F78" s="18"/>
      <c r="G78" s="18"/>
      <c r="H78" s="18"/>
      <c r="I78" s="54">
        <f>J70+J71+J74+J75+J76+SUM(J73:J73)</f>
        <v>4795.9799999999996</v>
      </c>
      <c r="J78" s="54"/>
      <c r="K78" s="18">
        <f>IF(Source!I36&lt;&gt;0,ROUND(I78/Source!I36,2),0)</f>
        <v>6556.36</v>
      </c>
      <c r="P78">
        <f>I78</f>
        <v>4795.9799999999996</v>
      </c>
    </row>
    <row r="79" spans="1:22" ht="71.25" x14ac:dyDescent="0.2">
      <c r="A79" s="25" t="str">
        <f>IF(Source!E40&lt;&gt;"",Source!E40,"")</f>
        <v>6</v>
      </c>
      <c r="B79" s="25" t="s">
        <v>41</v>
      </c>
      <c r="C79" s="26" t="s">
        <v>42</v>
      </c>
      <c r="D79" s="27" t="str">
        <f>IF(Source!H40&lt;&gt;"",Source!H40,"")</f>
        <v>100 м2 окрашиваемой поверхности</v>
      </c>
      <c r="E79" s="27">
        <f>Source!I40</f>
        <v>0.73150000000000004</v>
      </c>
      <c r="F79" s="28"/>
      <c r="G79" s="27"/>
      <c r="H79" s="27"/>
      <c r="I79" s="27" t="str">
        <f>IF(Source!BO41&lt;&gt;"",Source!BO41,"")</f>
        <v>3.15-90-1</v>
      </c>
      <c r="J79" s="29"/>
      <c r="K79" s="27"/>
      <c r="Q79">
        <f>Source!X40</f>
        <v>405.76</v>
      </c>
      <c r="R79">
        <f>Source!X41</f>
        <v>8157.48</v>
      </c>
      <c r="S79">
        <f>Source!Y40</f>
        <v>259.69</v>
      </c>
      <c r="T79">
        <f>Source!Y41</f>
        <v>4129.09</v>
      </c>
      <c r="U79">
        <f>ROUND((175/100)*ROUND(Source!R40,2),2)</f>
        <v>2.96</v>
      </c>
      <c r="V79">
        <f>ROUND((157/100)*ROUND(Source!R41,2),2)</f>
        <v>65.86</v>
      </c>
    </row>
    <row r="80" spans="1:22" ht="14.25" x14ac:dyDescent="0.2">
      <c r="A80" s="30"/>
      <c r="B80" s="30"/>
      <c r="C80" s="31" t="s">
        <v>24</v>
      </c>
      <c r="D80" s="32"/>
      <c r="E80" s="32"/>
      <c r="F80" s="33">
        <f>Source!AO40</f>
        <v>482.34</v>
      </c>
      <c r="G80" s="32" t="str">
        <f>IF(Source!DG40&lt;&gt;"",Source!DG40," ")</f>
        <v>)*1,15</v>
      </c>
      <c r="H80" s="32">
        <f>Source!AV41</f>
        <v>1</v>
      </c>
      <c r="I80" s="32">
        <f>IF(Source!BA41&lt;&gt;0,Source!BA41,1)</f>
        <v>24.82</v>
      </c>
      <c r="J80" s="34">
        <f>Source!S41</f>
        <v>10070.959999999999</v>
      </c>
      <c r="K80" s="32"/>
    </row>
    <row r="81" spans="1:22" ht="14.25" x14ac:dyDescent="0.2">
      <c r="A81" s="30"/>
      <c r="B81" s="30"/>
      <c r="C81" s="31" t="s">
        <v>25</v>
      </c>
      <c r="D81" s="32"/>
      <c r="E81" s="32"/>
      <c r="F81" s="33">
        <f>Source!AM40</f>
        <v>77.150000000000006</v>
      </c>
      <c r="G81" s="32" t="str">
        <f>IF(Source!DE40&lt;&gt;"",Source!DE40," ")</f>
        <v>)*1,25</v>
      </c>
      <c r="H81" s="32">
        <f>Source!AV41</f>
        <v>1</v>
      </c>
      <c r="I81" s="32">
        <f>IF(Source!BB41&lt;&gt;0,Source!BB41,1)</f>
        <v>6.16</v>
      </c>
      <c r="J81" s="34">
        <f>Source!Q41</f>
        <v>434.53</v>
      </c>
      <c r="K81" s="32"/>
    </row>
    <row r="82" spans="1:22" ht="14.25" x14ac:dyDescent="0.2">
      <c r="A82" s="30"/>
      <c r="B82" s="30"/>
      <c r="C82" s="31" t="s">
        <v>26</v>
      </c>
      <c r="D82" s="32"/>
      <c r="E82" s="32"/>
      <c r="F82" s="33">
        <f>Source!AN40</f>
        <v>1.85</v>
      </c>
      <c r="G82" s="32" t="str">
        <f>IF(Source!DF40&lt;&gt;"",Source!DF40," ")</f>
        <v>)*1,25</v>
      </c>
      <c r="H82" s="32">
        <f>Source!AV41</f>
        <v>1</v>
      </c>
      <c r="I82" s="32">
        <f>IF(Source!BS41&lt;&gt;0,Source!BS41,1)</f>
        <v>24.82</v>
      </c>
      <c r="J82" s="35">
        <f>Source!R41</f>
        <v>41.95</v>
      </c>
      <c r="K82" s="32"/>
    </row>
    <row r="83" spans="1:22" ht="14.25" x14ac:dyDescent="0.2">
      <c r="A83" s="36"/>
      <c r="B83" s="36"/>
      <c r="C83" s="37" t="s">
        <v>34</v>
      </c>
      <c r="D83" s="38"/>
      <c r="E83" s="38"/>
      <c r="F83" s="39">
        <f>Source!AL40</f>
        <v>815.4</v>
      </c>
      <c r="G83" s="38" t="str">
        <f>IF(Source!DD40&lt;&gt;"",Source!DD40," ")</f>
        <v xml:space="preserve"> </v>
      </c>
      <c r="H83" s="38">
        <f>Source!AW41</f>
        <v>1</v>
      </c>
      <c r="I83" s="38">
        <f>IF(Source!BC41&lt;&gt;0,Source!BC41,1)</f>
        <v>2.64</v>
      </c>
      <c r="J83" s="40">
        <f>Source!P41</f>
        <v>1574.68</v>
      </c>
      <c r="K83" s="38"/>
    </row>
    <row r="84" spans="1:22" ht="99.75" x14ac:dyDescent="0.2">
      <c r="A84" s="11" t="str">
        <f>IF(Source!E42&lt;&gt;"",Source!E42,"")</f>
        <v>6,1</v>
      </c>
      <c r="B84" s="11" t="str">
        <f>IF(Source!F42&lt;&gt;"",Source!F42,"")</f>
        <v>1.1-1-444</v>
      </c>
      <c r="C84" s="12" t="s">
        <v>43</v>
      </c>
      <c r="D84" s="13" t="str">
        <f>IF(Source!H42&lt;&gt;"",Source!H42,"")</f>
        <v>т</v>
      </c>
      <c r="E84" s="13">
        <f>Source!I42</f>
        <v>3.7454000000000029E-2</v>
      </c>
      <c r="F84" s="14">
        <f>Source!AK42</f>
        <v>27422.560000000001</v>
      </c>
      <c r="G84" s="13"/>
      <c r="H84" s="13">
        <f>Source!AW43</f>
        <v>1</v>
      </c>
      <c r="I84" s="13">
        <f>IF(Source!BC43&lt;&gt;0,Source!BC43,1)</f>
        <v>3.44</v>
      </c>
      <c r="J84" s="15">
        <f>Source!O43</f>
        <v>3533.16</v>
      </c>
      <c r="K84" s="13"/>
      <c r="Q84">
        <f>Source!X42</f>
        <v>0</v>
      </c>
      <c r="R84">
        <f>Source!X43</f>
        <v>0</v>
      </c>
      <c r="S84">
        <f>Source!Y42</f>
        <v>0</v>
      </c>
      <c r="T84">
        <f>Source!Y43</f>
        <v>0</v>
      </c>
      <c r="U84">
        <f>ROUND((175/100)*ROUND(Source!R42,2),2)</f>
        <v>0</v>
      </c>
      <c r="V84">
        <f>ROUND((157/100)*ROUND(Source!R43,2),2)</f>
        <v>0</v>
      </c>
    </row>
    <row r="85" spans="1:22" ht="57" x14ac:dyDescent="0.2">
      <c r="A85" s="25" t="str">
        <f>IF(Source!E44&lt;&gt;"",Source!E44,"")</f>
        <v>6,2</v>
      </c>
      <c r="B85" s="25" t="str">
        <f>IF(Source!F44&lt;&gt;"",Source!F44,"")</f>
        <v>1.3-2-24</v>
      </c>
      <c r="C85" s="26" t="s">
        <v>44</v>
      </c>
      <c r="D85" s="27" t="str">
        <f>IF(Source!H44&lt;&gt;"",Source!H44,"")</f>
        <v>т</v>
      </c>
      <c r="E85" s="27">
        <f>Source!I44</f>
        <v>3.8406999999999962E-2</v>
      </c>
      <c r="F85" s="28">
        <f>Source!AK44</f>
        <v>796.76</v>
      </c>
      <c r="G85" s="27"/>
      <c r="H85" s="27">
        <f>Source!AW45</f>
        <v>1</v>
      </c>
      <c r="I85" s="27">
        <f>IF(Source!BC45&lt;&gt;0,Source!BC45,1)</f>
        <v>6.21</v>
      </c>
      <c r="J85" s="29">
        <f>Source!O45</f>
        <v>190.03</v>
      </c>
      <c r="K85" s="27"/>
      <c r="Q85">
        <f>Source!X44</f>
        <v>0</v>
      </c>
      <c r="R85">
        <f>Source!X45</f>
        <v>0</v>
      </c>
      <c r="S85">
        <f>Source!Y44</f>
        <v>0</v>
      </c>
      <c r="T85">
        <f>Source!Y45</f>
        <v>0</v>
      </c>
      <c r="U85">
        <f>ROUND((175/100)*ROUND(Source!R44,2),2)</f>
        <v>0</v>
      </c>
      <c r="V85">
        <f>ROUND((157/100)*ROUND(Source!R45,2),2)</f>
        <v>0</v>
      </c>
    </row>
    <row r="86" spans="1:22" ht="14.25" x14ac:dyDescent="0.2">
      <c r="A86" s="30"/>
      <c r="B86" s="30"/>
      <c r="C86" s="31" t="s">
        <v>27</v>
      </c>
      <c r="D86" s="32" t="s">
        <v>28</v>
      </c>
      <c r="E86" s="32">
        <f>Source!BZ41</f>
        <v>81</v>
      </c>
      <c r="F86" s="33"/>
      <c r="G86" s="32"/>
      <c r="H86" s="32"/>
      <c r="I86" s="32"/>
      <c r="J86" s="34">
        <f>SUM(R79:R85)</f>
        <v>8157.48</v>
      </c>
      <c r="K86" s="32"/>
    </row>
    <row r="87" spans="1:22" ht="14.25" x14ac:dyDescent="0.2">
      <c r="A87" s="30"/>
      <c r="B87" s="30"/>
      <c r="C87" s="31" t="s">
        <v>29</v>
      </c>
      <c r="D87" s="32" t="s">
        <v>28</v>
      </c>
      <c r="E87" s="32">
        <f>Source!CA41</f>
        <v>41</v>
      </c>
      <c r="F87" s="33"/>
      <c r="G87" s="32"/>
      <c r="H87" s="32"/>
      <c r="I87" s="32"/>
      <c r="J87" s="34">
        <f>SUM(T79:T85)</f>
        <v>4129.09</v>
      </c>
      <c r="K87" s="32"/>
    </row>
    <row r="88" spans="1:22" ht="14.25" x14ac:dyDescent="0.2">
      <c r="A88" s="30"/>
      <c r="B88" s="30"/>
      <c r="C88" s="31" t="s">
        <v>30</v>
      </c>
      <c r="D88" s="32" t="s">
        <v>28</v>
      </c>
      <c r="E88" s="32">
        <f>157</f>
        <v>157</v>
      </c>
      <c r="F88" s="33"/>
      <c r="G88" s="32"/>
      <c r="H88" s="32"/>
      <c r="I88" s="32"/>
      <c r="J88" s="34">
        <f>SUM(V79:V85)</f>
        <v>65.86</v>
      </c>
      <c r="K88" s="32"/>
    </row>
    <row r="89" spans="1:22" ht="14.25" x14ac:dyDescent="0.2">
      <c r="A89" s="36"/>
      <c r="B89" s="36"/>
      <c r="C89" s="37" t="s">
        <v>31</v>
      </c>
      <c r="D89" s="38" t="s">
        <v>32</v>
      </c>
      <c r="E89" s="38">
        <f>Source!AQ40</f>
        <v>38.22</v>
      </c>
      <c r="F89" s="39"/>
      <c r="G89" s="38" t="str">
        <f>IF(Source!DI40&lt;&gt;"",Source!DI40," ")</f>
        <v>)*1,15</v>
      </c>
      <c r="H89" s="38">
        <f>Source!AV41</f>
        <v>1</v>
      </c>
      <c r="I89" s="38"/>
      <c r="J89" s="40"/>
      <c r="K89" s="40">
        <f>Source!U41</f>
        <v>32.151619499999995</v>
      </c>
    </row>
    <row r="90" spans="1:22" ht="15" x14ac:dyDescent="0.2">
      <c r="A90" s="16"/>
      <c r="B90" s="17"/>
      <c r="C90" s="18"/>
      <c r="D90" s="18"/>
      <c r="E90" s="18"/>
      <c r="F90" s="18"/>
      <c r="G90" s="18"/>
      <c r="H90" s="18"/>
      <c r="I90" s="54">
        <f>J80+J81+J83+J86+J87+J88+SUM(J84:J85)</f>
        <v>28155.79</v>
      </c>
      <c r="J90" s="54"/>
      <c r="K90" s="18">
        <f>IF(Source!I40&lt;&gt;0,ROUND(I90/Source!I40,2),0)</f>
        <v>38490.49</v>
      </c>
      <c r="P90">
        <f>I90</f>
        <v>28155.79</v>
      </c>
    </row>
    <row r="91" spans="1:22" ht="57" x14ac:dyDescent="0.2">
      <c r="A91" s="25" t="str">
        <f>IF(Source!E46&lt;&gt;"",Source!E46,"")</f>
        <v>7</v>
      </c>
      <c r="B91" s="25" t="str">
        <f>IF(Source!F46&lt;&gt;"",Source!F46,"")</f>
        <v>6.61-12-3</v>
      </c>
      <c r="C91" s="26" t="s">
        <v>45</v>
      </c>
      <c r="D91" s="27" t="str">
        <f>IF(Source!H46&lt;&gt;"",Source!H46,"")</f>
        <v>100 м2</v>
      </c>
      <c r="E91" s="27">
        <f>Source!I46</f>
        <v>9.82</v>
      </c>
      <c r="F91" s="28"/>
      <c r="G91" s="27"/>
      <c r="H91" s="27"/>
      <c r="I91" s="27" t="str">
        <f>IF(Source!BO47&lt;&gt;"",Source!BO47,"")</f>
        <v>6.61-12-3</v>
      </c>
      <c r="J91" s="29"/>
      <c r="K91" s="27"/>
      <c r="Q91">
        <f>Source!X46</f>
        <v>23200.54</v>
      </c>
      <c r="R91">
        <f>Source!X47</f>
        <v>466428.29</v>
      </c>
      <c r="S91">
        <f>Source!Y46</f>
        <v>14848.35</v>
      </c>
      <c r="T91">
        <f>Source!Y47</f>
        <v>236093.33</v>
      </c>
      <c r="U91">
        <f>ROUND((175/100)*ROUND(Source!R46,2),2)</f>
        <v>182.84</v>
      </c>
      <c r="V91">
        <f>ROUND((157/100)*ROUND(Source!R47,2),2)</f>
        <v>4071.31</v>
      </c>
    </row>
    <row r="92" spans="1:22" ht="14.25" x14ac:dyDescent="0.2">
      <c r="A92" s="30"/>
      <c r="B92" s="30"/>
      <c r="C92" s="31" t="s">
        <v>24</v>
      </c>
      <c r="D92" s="32"/>
      <c r="E92" s="32"/>
      <c r="F92" s="33">
        <f>Source!AO46</f>
        <v>2362.58</v>
      </c>
      <c r="G92" s="32" t="str">
        <f>IF(Source!DG46&lt;&gt;"",Source!DG46," ")</f>
        <v xml:space="preserve"> </v>
      </c>
      <c r="H92" s="32">
        <f>Source!AV47</f>
        <v>1</v>
      </c>
      <c r="I92" s="32">
        <f>IF(Source!BA47&lt;&gt;0,Source!BA47,1)</f>
        <v>24.82</v>
      </c>
      <c r="J92" s="34">
        <f>Source!S47</f>
        <v>575837.4</v>
      </c>
      <c r="K92" s="32"/>
    </row>
    <row r="93" spans="1:22" ht="14.25" x14ac:dyDescent="0.2">
      <c r="A93" s="30"/>
      <c r="B93" s="30"/>
      <c r="C93" s="31" t="s">
        <v>25</v>
      </c>
      <c r="D93" s="32"/>
      <c r="E93" s="32"/>
      <c r="F93" s="33">
        <f>Source!AM46</f>
        <v>430.16</v>
      </c>
      <c r="G93" s="32" t="str">
        <f>IF(Source!DE46&lt;&gt;"",Source!DE46," ")</f>
        <v xml:space="preserve"> </v>
      </c>
      <c r="H93" s="32">
        <f>Source!AV47</f>
        <v>1</v>
      </c>
      <c r="I93" s="32">
        <f>IF(Source!BB47&lt;&gt;0,Source!BB47,1)</f>
        <v>6.17</v>
      </c>
      <c r="J93" s="34">
        <f>Source!Q47</f>
        <v>26063.13</v>
      </c>
      <c r="K93" s="32"/>
    </row>
    <row r="94" spans="1:22" ht="14.25" x14ac:dyDescent="0.2">
      <c r="A94" s="36"/>
      <c r="B94" s="36"/>
      <c r="C94" s="37" t="s">
        <v>26</v>
      </c>
      <c r="D94" s="38"/>
      <c r="E94" s="38"/>
      <c r="F94" s="39">
        <f>Source!AN46</f>
        <v>10.64</v>
      </c>
      <c r="G94" s="38" t="str">
        <f>IF(Source!DF46&lt;&gt;"",Source!DF46," ")</f>
        <v xml:space="preserve"> </v>
      </c>
      <c r="H94" s="38">
        <f>Source!AV47</f>
        <v>1</v>
      </c>
      <c r="I94" s="38">
        <f>IF(Source!BS47&lt;&gt;0,Source!BS47,1)</f>
        <v>24.82</v>
      </c>
      <c r="J94" s="41">
        <f>Source!R47</f>
        <v>2593.19</v>
      </c>
      <c r="K94" s="38"/>
    </row>
    <row r="95" spans="1:22" ht="57" x14ac:dyDescent="0.2">
      <c r="A95" s="25" t="str">
        <f>IF(Source!E48&lt;&gt;"",Source!E48,"")</f>
        <v>7,1</v>
      </c>
      <c r="B95" s="25" t="str">
        <f>IF(Source!F48&lt;&gt;"",Source!F48,"")</f>
        <v>1.3-2-24</v>
      </c>
      <c r="C95" s="26" t="s">
        <v>44</v>
      </c>
      <c r="D95" s="27" t="str">
        <f>IF(Source!H48&lt;&gt;"",Source!H48,"")</f>
        <v>т</v>
      </c>
      <c r="E95" s="27">
        <f>Source!I48</f>
        <v>38.886999999999979</v>
      </c>
      <c r="F95" s="28">
        <f>Source!AK48</f>
        <v>796.76</v>
      </c>
      <c r="G95" s="27"/>
      <c r="H95" s="27">
        <f>Source!AW49</f>
        <v>1</v>
      </c>
      <c r="I95" s="27">
        <f>IF(Source!BC49&lt;&gt;0,Source!BC49,1)</f>
        <v>6.21</v>
      </c>
      <c r="J95" s="29">
        <f>Source!O49</f>
        <v>192408.22</v>
      </c>
      <c r="K95" s="27"/>
      <c r="Q95">
        <f>Source!X48</f>
        <v>0</v>
      </c>
      <c r="R95">
        <f>Source!X49</f>
        <v>0</v>
      </c>
      <c r="S95">
        <f>Source!Y48</f>
        <v>0</v>
      </c>
      <c r="T95">
        <f>Source!Y49</f>
        <v>0</v>
      </c>
      <c r="U95">
        <f>ROUND((175/100)*ROUND(Source!R48,2),2)</f>
        <v>0</v>
      </c>
      <c r="V95">
        <f>ROUND((157/100)*ROUND(Source!R49,2),2)</f>
        <v>0</v>
      </c>
    </row>
    <row r="96" spans="1:22" ht="14.25" x14ac:dyDescent="0.2">
      <c r="A96" s="30"/>
      <c r="B96" s="30"/>
      <c r="C96" s="31" t="s">
        <v>27</v>
      </c>
      <c r="D96" s="32" t="s">
        <v>28</v>
      </c>
      <c r="E96" s="32">
        <f>Source!BZ47</f>
        <v>81</v>
      </c>
      <c r="F96" s="33"/>
      <c r="G96" s="32"/>
      <c r="H96" s="32"/>
      <c r="I96" s="32"/>
      <c r="J96" s="34">
        <f>SUM(R91:R95)</f>
        <v>466428.29</v>
      </c>
      <c r="K96" s="32"/>
    </row>
    <row r="97" spans="1:22" ht="14.25" x14ac:dyDescent="0.2">
      <c r="A97" s="30"/>
      <c r="B97" s="30"/>
      <c r="C97" s="31" t="s">
        <v>29</v>
      </c>
      <c r="D97" s="32" t="s">
        <v>28</v>
      </c>
      <c r="E97" s="32">
        <f>Source!CA47</f>
        <v>41</v>
      </c>
      <c r="F97" s="33"/>
      <c r="G97" s="32"/>
      <c r="H97" s="32"/>
      <c r="I97" s="32"/>
      <c r="J97" s="34">
        <f>SUM(T91:T95)</f>
        <v>236093.33</v>
      </c>
      <c r="K97" s="32"/>
    </row>
    <row r="98" spans="1:22" ht="14.25" x14ac:dyDescent="0.2">
      <c r="A98" s="30"/>
      <c r="B98" s="30"/>
      <c r="C98" s="31" t="s">
        <v>30</v>
      </c>
      <c r="D98" s="32" t="s">
        <v>28</v>
      </c>
      <c r="E98" s="32">
        <f>157</f>
        <v>157</v>
      </c>
      <c r="F98" s="33"/>
      <c r="G98" s="32"/>
      <c r="H98" s="32"/>
      <c r="I98" s="32"/>
      <c r="J98" s="34">
        <f>SUM(V91:V95)</f>
        <v>4071.31</v>
      </c>
      <c r="K98" s="32"/>
    </row>
    <row r="99" spans="1:22" ht="14.25" x14ac:dyDescent="0.2">
      <c r="A99" s="36"/>
      <c r="B99" s="36"/>
      <c r="C99" s="37" t="s">
        <v>31</v>
      </c>
      <c r="D99" s="38" t="s">
        <v>32</v>
      </c>
      <c r="E99" s="38">
        <f>Source!AQ46</f>
        <v>200.9</v>
      </c>
      <c r="F99" s="39"/>
      <c r="G99" s="38" t="str">
        <f>IF(Source!DI46&lt;&gt;"",Source!DI46," ")</f>
        <v xml:space="preserve"> </v>
      </c>
      <c r="H99" s="38">
        <f>Source!AV47</f>
        <v>1</v>
      </c>
      <c r="I99" s="38"/>
      <c r="J99" s="40"/>
      <c r="K99" s="40">
        <f>Source!U47</f>
        <v>1972.8380000000002</v>
      </c>
    </row>
    <row r="100" spans="1:22" ht="15" x14ac:dyDescent="0.2">
      <c r="A100" s="16"/>
      <c r="B100" s="17"/>
      <c r="C100" s="18"/>
      <c r="D100" s="18"/>
      <c r="E100" s="18"/>
      <c r="F100" s="18"/>
      <c r="G100" s="18"/>
      <c r="H100" s="18"/>
      <c r="I100" s="54">
        <f>J92+J93+J96+J97+J98+SUM(J95:J95)</f>
        <v>1500901.6800000002</v>
      </c>
      <c r="J100" s="54"/>
      <c r="K100" s="18">
        <f>IF(Source!I46&lt;&gt;0,ROUND(I100/Source!I46,2),0)</f>
        <v>152841.31</v>
      </c>
      <c r="P100">
        <f>I100</f>
        <v>1500901.6800000002</v>
      </c>
    </row>
    <row r="101" spans="1:22" ht="57" x14ac:dyDescent="0.2">
      <c r="A101" s="25" t="str">
        <f>IF(Source!E50&lt;&gt;"",Source!E50,"")</f>
        <v>8</v>
      </c>
      <c r="B101" s="25" t="str">
        <f>IF(Source!F50&lt;&gt;"",Source!F50,"")</f>
        <v>6.62-40-2</v>
      </c>
      <c r="C101" s="26" t="s">
        <v>46</v>
      </c>
      <c r="D101" s="27" t="str">
        <f>IF(Source!H50&lt;&gt;"",Source!H50,"")</f>
        <v>100 м2</v>
      </c>
      <c r="E101" s="27">
        <f>Source!I50</f>
        <v>49</v>
      </c>
      <c r="F101" s="28"/>
      <c r="G101" s="27"/>
      <c r="H101" s="27"/>
      <c r="I101" s="27" t="str">
        <f>IF(Source!BO51&lt;&gt;"",Source!BO51,"")</f>
        <v>6.62-40-2</v>
      </c>
      <c r="J101" s="29"/>
      <c r="K101" s="27"/>
      <c r="Q101">
        <f>Source!X50</f>
        <v>8533.35</v>
      </c>
      <c r="R101">
        <f>Source!X51</f>
        <v>171556.18</v>
      </c>
      <c r="S101">
        <f>Source!Y50</f>
        <v>5461.34</v>
      </c>
      <c r="T101">
        <f>Source!Y51</f>
        <v>86837.08</v>
      </c>
      <c r="U101">
        <f>ROUND((175/100)*ROUND(Source!R50,2),2)</f>
        <v>48.88</v>
      </c>
      <c r="V101">
        <f>ROUND((157/100)*ROUND(Source!R51,2),2)</f>
        <v>1088.3599999999999</v>
      </c>
    </row>
    <row r="102" spans="1:22" ht="14.25" x14ac:dyDescent="0.2">
      <c r="A102" s="30"/>
      <c r="B102" s="30"/>
      <c r="C102" s="31" t="s">
        <v>24</v>
      </c>
      <c r="D102" s="32"/>
      <c r="E102" s="32"/>
      <c r="F102" s="33">
        <f>Source!AO50</f>
        <v>174.15</v>
      </c>
      <c r="G102" s="32" t="str">
        <f>IF(Source!DG50&lt;&gt;"",Source!DG50," ")</f>
        <v xml:space="preserve"> </v>
      </c>
      <c r="H102" s="32">
        <f>Source!AV51</f>
        <v>1</v>
      </c>
      <c r="I102" s="32">
        <f>IF(Source!BA51&lt;&gt;0,Source!BA51,1)</f>
        <v>24.82</v>
      </c>
      <c r="J102" s="34">
        <f>Source!S51</f>
        <v>211797.75</v>
      </c>
      <c r="K102" s="32"/>
    </row>
    <row r="103" spans="1:22" ht="14.25" x14ac:dyDescent="0.2">
      <c r="A103" s="30"/>
      <c r="B103" s="30"/>
      <c r="C103" s="31" t="s">
        <v>25</v>
      </c>
      <c r="D103" s="32"/>
      <c r="E103" s="32"/>
      <c r="F103" s="33">
        <f>Source!AM50</f>
        <v>3.07</v>
      </c>
      <c r="G103" s="32" t="str">
        <f>IF(Source!DE50&lt;&gt;"",Source!DE50," ")</f>
        <v xml:space="preserve"> </v>
      </c>
      <c r="H103" s="32">
        <f>Source!AV51</f>
        <v>1</v>
      </c>
      <c r="I103" s="32">
        <f>IF(Source!BB51&lt;&gt;0,Source!BB51,1)</f>
        <v>9.48</v>
      </c>
      <c r="J103" s="34">
        <f>Source!Q51</f>
        <v>1426.08</v>
      </c>
      <c r="K103" s="32"/>
    </row>
    <row r="104" spans="1:22" ht="14.25" x14ac:dyDescent="0.2">
      <c r="A104" s="30"/>
      <c r="B104" s="30"/>
      <c r="C104" s="31" t="s">
        <v>26</v>
      </c>
      <c r="D104" s="32"/>
      <c r="E104" s="32"/>
      <c r="F104" s="33">
        <f>Source!AN50</f>
        <v>0.56999999999999995</v>
      </c>
      <c r="G104" s="32" t="str">
        <f>IF(Source!DF50&lt;&gt;"",Source!DF50," ")</f>
        <v xml:space="preserve"> </v>
      </c>
      <c r="H104" s="32">
        <f>Source!AV51</f>
        <v>1</v>
      </c>
      <c r="I104" s="32">
        <f>IF(Source!BS51&lt;&gt;0,Source!BS51,1)</f>
        <v>24.82</v>
      </c>
      <c r="J104" s="35">
        <f>Source!R51</f>
        <v>693.22</v>
      </c>
      <c r="K104" s="32"/>
    </row>
    <row r="105" spans="1:22" ht="14.25" x14ac:dyDescent="0.2">
      <c r="A105" s="36"/>
      <c r="B105" s="36"/>
      <c r="C105" s="37" t="s">
        <v>34</v>
      </c>
      <c r="D105" s="38"/>
      <c r="E105" s="38"/>
      <c r="F105" s="39">
        <f>Source!AL50</f>
        <v>7.0000000000000007E-2</v>
      </c>
      <c r="G105" s="38" t="str">
        <f>IF(Source!DD50&lt;&gt;"",Source!DD50," ")</f>
        <v xml:space="preserve"> </v>
      </c>
      <c r="H105" s="38">
        <f>Source!AW51</f>
        <v>1</v>
      </c>
      <c r="I105" s="38">
        <f>IF(Source!BC51&lt;&gt;0,Source!BC51,1)</f>
        <v>5</v>
      </c>
      <c r="J105" s="40">
        <f>Source!P51</f>
        <v>17.149999999999999</v>
      </c>
      <c r="K105" s="38"/>
    </row>
    <row r="106" spans="1:22" ht="128.25" x14ac:dyDescent="0.2">
      <c r="A106" s="25" t="str">
        <f>IF(Source!E52&lt;&gt;"",Source!E52,"")</f>
        <v>8,1</v>
      </c>
      <c r="B106" s="25" t="str">
        <f>IF(Source!F52&lt;&gt;"",Source!F52,"")</f>
        <v>1.1-1-2849</v>
      </c>
      <c r="C106" s="26" t="s">
        <v>47</v>
      </c>
      <c r="D106" s="27" t="str">
        <f>IF(Source!H52&lt;&gt;"",Source!H52,"")</f>
        <v>кг</v>
      </c>
      <c r="E106" s="27">
        <f>Source!I52</f>
        <v>1514.1</v>
      </c>
      <c r="F106" s="28">
        <f>Source!AK52</f>
        <v>41.36</v>
      </c>
      <c r="G106" s="27"/>
      <c r="H106" s="27">
        <f>Source!AW53</f>
        <v>1</v>
      </c>
      <c r="I106" s="27">
        <f>IF(Source!BC53&lt;&gt;0,Source!BC53,1)</f>
        <v>5.91</v>
      </c>
      <c r="J106" s="29">
        <f>Source!O53</f>
        <v>370102.99</v>
      </c>
      <c r="K106" s="27"/>
      <c r="Q106">
        <f>Source!X52</f>
        <v>0</v>
      </c>
      <c r="R106">
        <f>Source!X53</f>
        <v>0</v>
      </c>
      <c r="S106">
        <f>Source!Y52</f>
        <v>0</v>
      </c>
      <c r="T106">
        <f>Source!Y53</f>
        <v>0</v>
      </c>
      <c r="U106">
        <f>ROUND((175/100)*ROUND(Source!R52,2),2)</f>
        <v>0</v>
      </c>
      <c r="V106">
        <f>ROUND((157/100)*ROUND(Source!R53,2),2)</f>
        <v>0</v>
      </c>
    </row>
    <row r="107" spans="1:22" ht="14.25" x14ac:dyDescent="0.2">
      <c r="A107" s="30"/>
      <c r="B107" s="30"/>
      <c r="C107" s="31" t="s">
        <v>27</v>
      </c>
      <c r="D107" s="32" t="s">
        <v>28</v>
      </c>
      <c r="E107" s="32">
        <f>Source!BZ51</f>
        <v>81</v>
      </c>
      <c r="F107" s="33"/>
      <c r="G107" s="32"/>
      <c r="H107" s="32"/>
      <c r="I107" s="32"/>
      <c r="J107" s="34">
        <f>SUM(R101:R106)</f>
        <v>171556.18</v>
      </c>
      <c r="K107" s="32"/>
    </row>
    <row r="108" spans="1:22" ht="14.25" x14ac:dyDescent="0.2">
      <c r="A108" s="30"/>
      <c r="B108" s="30"/>
      <c r="C108" s="31" t="s">
        <v>29</v>
      </c>
      <c r="D108" s="32" t="s">
        <v>28</v>
      </c>
      <c r="E108" s="32">
        <f>Source!CA51</f>
        <v>41</v>
      </c>
      <c r="F108" s="33"/>
      <c r="G108" s="32"/>
      <c r="H108" s="32"/>
      <c r="I108" s="32"/>
      <c r="J108" s="34">
        <f>SUM(T101:T106)</f>
        <v>86837.08</v>
      </c>
      <c r="K108" s="32"/>
    </row>
    <row r="109" spans="1:22" ht="14.25" x14ac:dyDescent="0.2">
      <c r="A109" s="30"/>
      <c r="B109" s="30"/>
      <c r="C109" s="31" t="s">
        <v>30</v>
      </c>
      <c r="D109" s="32" t="s">
        <v>28</v>
      </c>
      <c r="E109" s="32">
        <f>157</f>
        <v>157</v>
      </c>
      <c r="F109" s="33"/>
      <c r="G109" s="32"/>
      <c r="H109" s="32"/>
      <c r="I109" s="32"/>
      <c r="J109" s="34">
        <f>SUM(V101:V106)</f>
        <v>1088.3599999999999</v>
      </c>
      <c r="K109" s="32"/>
    </row>
    <row r="110" spans="1:22" ht="14.25" x14ac:dyDescent="0.2">
      <c r="A110" s="36"/>
      <c r="B110" s="36"/>
      <c r="C110" s="37" t="s">
        <v>31</v>
      </c>
      <c r="D110" s="38" t="s">
        <v>32</v>
      </c>
      <c r="E110" s="38">
        <f>Source!AQ50</f>
        <v>13.91</v>
      </c>
      <c r="F110" s="39"/>
      <c r="G110" s="38" t="str">
        <f>IF(Source!DI50&lt;&gt;"",Source!DI50," ")</f>
        <v xml:space="preserve"> </v>
      </c>
      <c r="H110" s="38">
        <f>Source!AV51</f>
        <v>1</v>
      </c>
      <c r="I110" s="38"/>
      <c r="J110" s="40"/>
      <c r="K110" s="40">
        <f>Source!U51</f>
        <v>681.59</v>
      </c>
    </row>
    <row r="111" spans="1:22" ht="15" x14ac:dyDescent="0.2">
      <c r="A111" s="16"/>
      <c r="B111" s="17"/>
      <c r="C111" s="18"/>
      <c r="D111" s="18"/>
      <c r="E111" s="18"/>
      <c r="F111" s="18"/>
      <c r="G111" s="18"/>
      <c r="H111" s="18"/>
      <c r="I111" s="54">
        <f>J102+J103+J105+J107+J108+J109+SUM(J106:J106)</f>
        <v>842825.59</v>
      </c>
      <c r="J111" s="54"/>
      <c r="K111" s="18">
        <f>IF(Source!I50&lt;&gt;0,ROUND(I111/Source!I50,2),0)</f>
        <v>17200.52</v>
      </c>
      <c r="P111">
        <f>I111</f>
        <v>842825.59</v>
      </c>
    </row>
    <row r="112" spans="1:22" ht="71.25" x14ac:dyDescent="0.2">
      <c r="A112" s="25" t="str">
        <f>IF(Source!E54&lt;&gt;"",Source!E54,"")</f>
        <v>9</v>
      </c>
      <c r="B112" s="25" t="str">
        <f>IF(Source!F54&lt;&gt;"",Source!F54,"")</f>
        <v>6.53-28-1</v>
      </c>
      <c r="C112" s="26" t="s">
        <v>48</v>
      </c>
      <c r="D112" s="27" t="str">
        <f>IF(Source!H54&lt;&gt;"",Source!H54,"")</f>
        <v>100 м стыка</v>
      </c>
      <c r="E112" s="27">
        <f>Source!I54</f>
        <v>29.14</v>
      </c>
      <c r="F112" s="28"/>
      <c r="G112" s="27"/>
      <c r="H112" s="27"/>
      <c r="I112" s="27" t="str">
        <f>IF(Source!BO55&lt;&gt;"",Source!BO55,"")</f>
        <v>6.53-28-1</v>
      </c>
      <c r="J112" s="29"/>
      <c r="K112" s="27"/>
      <c r="Q112">
        <f>Source!X54</f>
        <v>11226.41</v>
      </c>
      <c r="R112">
        <f>Source!X55</f>
        <v>223523.91</v>
      </c>
      <c r="S112">
        <f>Source!Y54</f>
        <v>8635.7000000000007</v>
      </c>
      <c r="T112">
        <f>Source!Y55</f>
        <v>125540.83</v>
      </c>
      <c r="U112">
        <f>ROUND((175/100)*ROUND(Source!R54,2),2)</f>
        <v>91.79</v>
      </c>
      <c r="V112">
        <f>ROUND((157/100)*ROUND(Source!R55,2),2)</f>
        <v>2043.84</v>
      </c>
    </row>
    <row r="113" spans="1:22" ht="14.25" x14ac:dyDescent="0.2">
      <c r="A113" s="30"/>
      <c r="B113" s="30"/>
      <c r="C113" s="31" t="s">
        <v>24</v>
      </c>
      <c r="D113" s="32"/>
      <c r="E113" s="32"/>
      <c r="F113" s="33">
        <f>Source!AO54</f>
        <v>423.36</v>
      </c>
      <c r="G113" s="32" t="str">
        <f>IF(Source!DG54&lt;&gt;"",Source!DG54," ")</f>
        <v xml:space="preserve"> </v>
      </c>
      <c r="H113" s="32">
        <f>Source!AV55</f>
        <v>1</v>
      </c>
      <c r="I113" s="32">
        <f>IF(Source!BA55&lt;&gt;0,Source!BA55,1)</f>
        <v>24.82</v>
      </c>
      <c r="J113" s="34">
        <f>Source!S55</f>
        <v>306197.14</v>
      </c>
      <c r="K113" s="32"/>
    </row>
    <row r="114" spans="1:22" ht="14.25" x14ac:dyDescent="0.2">
      <c r="A114" s="30"/>
      <c r="B114" s="30"/>
      <c r="C114" s="31" t="s">
        <v>25</v>
      </c>
      <c r="D114" s="32"/>
      <c r="E114" s="32"/>
      <c r="F114" s="33">
        <f>Source!AM54</f>
        <v>75.06</v>
      </c>
      <c r="G114" s="32" t="str">
        <f>IF(Source!DE54&lt;&gt;"",Source!DE54," ")</f>
        <v xml:space="preserve"> </v>
      </c>
      <c r="H114" s="32">
        <f>Source!AV55</f>
        <v>1</v>
      </c>
      <c r="I114" s="32">
        <f>IF(Source!BB55&lt;&gt;0,Source!BB55,1)</f>
        <v>6.16</v>
      </c>
      <c r="J114" s="34">
        <f>Source!Q55</f>
        <v>13473.46</v>
      </c>
      <c r="K114" s="32"/>
    </row>
    <row r="115" spans="1:22" ht="14.25" x14ac:dyDescent="0.2">
      <c r="A115" s="30"/>
      <c r="B115" s="30"/>
      <c r="C115" s="31" t="s">
        <v>26</v>
      </c>
      <c r="D115" s="32"/>
      <c r="E115" s="32"/>
      <c r="F115" s="33">
        <f>Source!AN54</f>
        <v>1.8</v>
      </c>
      <c r="G115" s="32" t="str">
        <f>IF(Source!DF54&lt;&gt;"",Source!DF54," ")</f>
        <v xml:space="preserve"> </v>
      </c>
      <c r="H115" s="32">
        <f>Source!AV55</f>
        <v>1</v>
      </c>
      <c r="I115" s="32">
        <f>IF(Source!BS55&lt;&gt;0,Source!BS55,1)</f>
        <v>24.82</v>
      </c>
      <c r="J115" s="35">
        <f>Source!R55</f>
        <v>1301.81</v>
      </c>
      <c r="K115" s="32"/>
    </row>
    <row r="116" spans="1:22" ht="14.25" x14ac:dyDescent="0.2">
      <c r="A116" s="36"/>
      <c r="B116" s="36"/>
      <c r="C116" s="37" t="s">
        <v>34</v>
      </c>
      <c r="D116" s="38"/>
      <c r="E116" s="38"/>
      <c r="F116" s="39">
        <f>Source!AL54</f>
        <v>607.79999999999995</v>
      </c>
      <c r="G116" s="38" t="str">
        <f>IF(Source!DD54&lt;&gt;"",Source!DD54," ")</f>
        <v xml:space="preserve"> </v>
      </c>
      <c r="H116" s="38">
        <f>Source!AW55</f>
        <v>1</v>
      </c>
      <c r="I116" s="38">
        <f>IF(Source!BC55&lt;&gt;0,Source!BC55,1)</f>
        <v>6.61</v>
      </c>
      <c r="J116" s="40">
        <f>Source!P55</f>
        <v>117071.63</v>
      </c>
      <c r="K116" s="38"/>
    </row>
    <row r="117" spans="1:22" ht="171" x14ac:dyDescent="0.2">
      <c r="A117" s="11" t="str">
        <f>IF(Source!E56&lt;&gt;"",Source!E56,"")</f>
        <v>9,1</v>
      </c>
      <c r="B117" s="11" t="str">
        <f>IF(Source!F56&lt;&gt;"",Source!F56,"")</f>
        <v>1.1-1-2053</v>
      </c>
      <c r="C117" s="12" t="s">
        <v>49</v>
      </c>
      <c r="D117" s="13" t="str">
        <f>IF(Source!H56&lt;&gt;"",Source!H56,"")</f>
        <v>т</v>
      </c>
      <c r="E117" s="13">
        <f>Source!I56</f>
        <v>0.78700000000000092</v>
      </c>
      <c r="F117" s="14">
        <f>Source!AK56</f>
        <v>34125.379999999997</v>
      </c>
      <c r="G117" s="13"/>
      <c r="H117" s="13">
        <f>Source!AW57</f>
        <v>1</v>
      </c>
      <c r="I117" s="13">
        <f>IF(Source!BC57&lt;&gt;0,Source!BC57,1)</f>
        <v>3.01</v>
      </c>
      <c r="J117" s="15">
        <f>Source!O57</f>
        <v>80838.58</v>
      </c>
      <c r="K117" s="13"/>
      <c r="Q117">
        <f>Source!X56</f>
        <v>0</v>
      </c>
      <c r="R117">
        <f>Source!X57</f>
        <v>0</v>
      </c>
      <c r="S117">
        <f>Source!Y56</f>
        <v>0</v>
      </c>
      <c r="T117">
        <f>Source!Y57</f>
        <v>0</v>
      </c>
      <c r="U117">
        <f>ROUND((175/100)*ROUND(Source!R56,2),2)</f>
        <v>0</v>
      </c>
      <c r="V117">
        <f>ROUND((157/100)*ROUND(Source!R57,2),2)</f>
        <v>0</v>
      </c>
    </row>
    <row r="118" spans="1:22" ht="57" x14ac:dyDescent="0.2">
      <c r="A118" s="25" t="str">
        <f>IF(Source!E58&lt;&gt;"",Source!E58,"")</f>
        <v>9,2</v>
      </c>
      <c r="B118" s="25" t="str">
        <f>IF(Source!F58&lt;&gt;"",Source!F58,"")</f>
        <v>1.1-1-985</v>
      </c>
      <c r="C118" s="26" t="s">
        <v>50</v>
      </c>
      <c r="D118" s="27" t="str">
        <f>IF(Source!H58&lt;&gt;"",Source!H58,"")</f>
        <v>м</v>
      </c>
      <c r="E118" s="27">
        <f>Source!I58</f>
        <v>3054.0000000000123</v>
      </c>
      <c r="F118" s="28">
        <f>Source!AK58</f>
        <v>6.98</v>
      </c>
      <c r="G118" s="27"/>
      <c r="H118" s="27">
        <f>Source!AW59</f>
        <v>1</v>
      </c>
      <c r="I118" s="27">
        <f>IF(Source!BC59&lt;&gt;0,Source!BC59,1)</f>
        <v>2.96</v>
      </c>
      <c r="J118" s="29">
        <f>Source!O59</f>
        <v>63098.080000000002</v>
      </c>
      <c r="K118" s="27"/>
      <c r="Q118">
        <f>Source!X58</f>
        <v>0</v>
      </c>
      <c r="R118">
        <f>Source!X59</f>
        <v>0</v>
      </c>
      <c r="S118">
        <f>Source!Y58</f>
        <v>0</v>
      </c>
      <c r="T118">
        <f>Source!Y59</f>
        <v>0</v>
      </c>
      <c r="U118">
        <f>ROUND((175/100)*ROUND(Source!R58,2),2)</f>
        <v>0</v>
      </c>
      <c r="V118">
        <f>ROUND((157/100)*ROUND(Source!R59,2),2)</f>
        <v>0</v>
      </c>
    </row>
    <row r="119" spans="1:22" ht="14.25" x14ac:dyDescent="0.2">
      <c r="A119" s="30"/>
      <c r="B119" s="30"/>
      <c r="C119" s="31" t="s">
        <v>27</v>
      </c>
      <c r="D119" s="32" t="s">
        <v>28</v>
      </c>
      <c r="E119" s="32">
        <f>Source!BZ55</f>
        <v>73</v>
      </c>
      <c r="F119" s="33"/>
      <c r="G119" s="32"/>
      <c r="H119" s="32"/>
      <c r="I119" s="32"/>
      <c r="J119" s="34">
        <f>SUM(R112:R118)</f>
        <v>223523.91</v>
      </c>
      <c r="K119" s="32"/>
    </row>
    <row r="120" spans="1:22" ht="14.25" x14ac:dyDescent="0.2">
      <c r="A120" s="30"/>
      <c r="B120" s="30"/>
      <c r="C120" s="31" t="s">
        <v>29</v>
      </c>
      <c r="D120" s="32" t="s">
        <v>28</v>
      </c>
      <c r="E120" s="32">
        <f>Source!CA55</f>
        <v>41</v>
      </c>
      <c r="F120" s="33"/>
      <c r="G120" s="32"/>
      <c r="H120" s="32"/>
      <c r="I120" s="32"/>
      <c r="J120" s="34">
        <f>SUM(T112:T118)</f>
        <v>125540.83</v>
      </c>
      <c r="K120" s="32"/>
    </row>
    <row r="121" spans="1:22" ht="14.25" x14ac:dyDescent="0.2">
      <c r="A121" s="30"/>
      <c r="B121" s="30"/>
      <c r="C121" s="31" t="s">
        <v>30</v>
      </c>
      <c r="D121" s="32" t="s">
        <v>28</v>
      </c>
      <c r="E121" s="32">
        <f>157</f>
        <v>157</v>
      </c>
      <c r="F121" s="33"/>
      <c r="G121" s="32"/>
      <c r="H121" s="32"/>
      <c r="I121" s="32"/>
      <c r="J121" s="34">
        <f>SUM(V112:V118)</f>
        <v>2043.84</v>
      </c>
      <c r="K121" s="32"/>
    </row>
    <row r="122" spans="1:22" ht="14.25" x14ac:dyDescent="0.2">
      <c r="A122" s="36"/>
      <c r="B122" s="36"/>
      <c r="C122" s="37" t="s">
        <v>31</v>
      </c>
      <c r="D122" s="38" t="s">
        <v>32</v>
      </c>
      <c r="E122" s="38">
        <f>Source!AQ54</f>
        <v>36</v>
      </c>
      <c r="F122" s="39"/>
      <c r="G122" s="38" t="str">
        <f>IF(Source!DI54&lt;&gt;"",Source!DI54," ")</f>
        <v xml:space="preserve"> </v>
      </c>
      <c r="H122" s="38">
        <f>Source!AV55</f>
        <v>1</v>
      </c>
      <c r="I122" s="38"/>
      <c r="J122" s="40"/>
      <c r="K122" s="40">
        <f>Source!U55</f>
        <v>1049.04</v>
      </c>
    </row>
    <row r="123" spans="1:22" ht="15" x14ac:dyDescent="0.2">
      <c r="A123" s="16"/>
      <c r="B123" s="17"/>
      <c r="C123" s="18"/>
      <c r="D123" s="18"/>
      <c r="E123" s="18"/>
      <c r="F123" s="18"/>
      <c r="G123" s="18"/>
      <c r="H123" s="18"/>
      <c r="I123" s="54">
        <f>J113+J114+J116+J119+J120+J121+SUM(J117:J118)</f>
        <v>931787.47</v>
      </c>
      <c r="J123" s="54"/>
      <c r="K123" s="18">
        <f>IF(Source!I54&lt;&gt;0,ROUND(I123/Source!I54,2),0)</f>
        <v>31976.23</v>
      </c>
      <c r="P123">
        <f>I123</f>
        <v>931787.47</v>
      </c>
    </row>
    <row r="124" spans="1:22" ht="57" x14ac:dyDescent="0.2">
      <c r="A124" s="25" t="str">
        <f>IF(Source!E60&lt;&gt;"",Source!E60,"")</f>
        <v>10</v>
      </c>
      <c r="B124" s="25" t="str">
        <f>IF(Source!F60&lt;&gt;"",Source!F60,"")</f>
        <v>6.62-38-9</v>
      </c>
      <c r="C124" s="26" t="s">
        <v>51</v>
      </c>
      <c r="D124" s="27" t="str">
        <f>IF(Source!H60&lt;&gt;"",Source!H60,"")</f>
        <v>100 м2</v>
      </c>
      <c r="E124" s="27">
        <f>Source!I60</f>
        <v>49.1</v>
      </c>
      <c r="F124" s="28"/>
      <c r="G124" s="27"/>
      <c r="H124" s="27"/>
      <c r="I124" s="27" t="str">
        <f>IF(Source!BO61&lt;&gt;"",Source!BO61,"")</f>
        <v>6.62-38-9</v>
      </c>
      <c r="J124" s="29"/>
      <c r="K124" s="27"/>
      <c r="Q124">
        <f>Source!X60</f>
        <v>21738.04</v>
      </c>
      <c r="R124">
        <f>Source!X61</f>
        <v>437025.9</v>
      </c>
      <c r="S124">
        <f>Source!Y60</f>
        <v>13912.35</v>
      </c>
      <c r="T124">
        <f>Source!Y61</f>
        <v>221210.64</v>
      </c>
      <c r="U124">
        <f>ROUND((175/100)*ROUND(Source!R60,2),2)</f>
        <v>195.06</v>
      </c>
      <c r="V124">
        <f>ROUND((157/100)*ROUND(Source!R61,2),2)</f>
        <v>4343.3100000000004</v>
      </c>
    </row>
    <row r="125" spans="1:22" ht="14.25" x14ac:dyDescent="0.2">
      <c r="A125" s="30"/>
      <c r="B125" s="30"/>
      <c r="C125" s="31" t="s">
        <v>24</v>
      </c>
      <c r="D125" s="32"/>
      <c r="E125" s="32"/>
      <c r="F125" s="33">
        <f>Source!AO60</f>
        <v>442.73</v>
      </c>
      <c r="G125" s="32" t="str">
        <f>IF(Source!DG60&lt;&gt;"",Source!DG60," ")</f>
        <v xml:space="preserve"> </v>
      </c>
      <c r="H125" s="32">
        <f>Source!AV61</f>
        <v>1</v>
      </c>
      <c r="I125" s="32">
        <f>IF(Source!BA61&lt;&gt;0,Source!BA61,1)</f>
        <v>24.82</v>
      </c>
      <c r="J125" s="34">
        <f>Source!S61</f>
        <v>539538.15</v>
      </c>
      <c r="K125" s="32"/>
    </row>
    <row r="126" spans="1:22" ht="14.25" x14ac:dyDescent="0.2">
      <c r="A126" s="30"/>
      <c r="B126" s="30"/>
      <c r="C126" s="31" t="s">
        <v>25</v>
      </c>
      <c r="D126" s="32"/>
      <c r="E126" s="32"/>
      <c r="F126" s="33">
        <f>Source!AM60</f>
        <v>84.11</v>
      </c>
      <c r="G126" s="32" t="str">
        <f>IF(Source!DE60&lt;&gt;"",Source!DE60," ")</f>
        <v xml:space="preserve"> </v>
      </c>
      <c r="H126" s="32">
        <f>Source!AV61</f>
        <v>1</v>
      </c>
      <c r="I126" s="32">
        <f>IF(Source!BB61&lt;&gt;0,Source!BB61,1)</f>
        <v>6.22</v>
      </c>
      <c r="J126" s="34">
        <f>Source!Q61</f>
        <v>25687.360000000001</v>
      </c>
      <c r="K126" s="32"/>
    </row>
    <row r="127" spans="1:22" ht="14.25" x14ac:dyDescent="0.2">
      <c r="A127" s="30"/>
      <c r="B127" s="30"/>
      <c r="C127" s="31" t="s">
        <v>26</v>
      </c>
      <c r="D127" s="32"/>
      <c r="E127" s="32"/>
      <c r="F127" s="33">
        <f>Source!AN60</f>
        <v>2.27</v>
      </c>
      <c r="G127" s="32" t="str">
        <f>IF(Source!DF60&lt;&gt;"",Source!DF60," ")</f>
        <v xml:space="preserve"> </v>
      </c>
      <c r="H127" s="32">
        <f>Source!AV61</f>
        <v>1</v>
      </c>
      <c r="I127" s="32">
        <f>IF(Source!BS61&lt;&gt;0,Source!BS61,1)</f>
        <v>24.82</v>
      </c>
      <c r="J127" s="35">
        <f>Source!R61</f>
        <v>2766.44</v>
      </c>
      <c r="K127" s="32"/>
    </row>
    <row r="128" spans="1:22" ht="14.25" x14ac:dyDescent="0.2">
      <c r="A128" s="36"/>
      <c r="B128" s="36"/>
      <c r="C128" s="37" t="s">
        <v>34</v>
      </c>
      <c r="D128" s="38"/>
      <c r="E128" s="38"/>
      <c r="F128" s="39">
        <f>Source!AL60</f>
        <v>0.46</v>
      </c>
      <c r="G128" s="38" t="str">
        <f>IF(Source!DD60&lt;&gt;"",Source!DD60," ")</f>
        <v xml:space="preserve"> </v>
      </c>
      <c r="H128" s="38">
        <f>Source!AW61</f>
        <v>1</v>
      </c>
      <c r="I128" s="38">
        <f>IF(Source!BC61&lt;&gt;0,Source!BC61,1)</f>
        <v>10.33</v>
      </c>
      <c r="J128" s="40">
        <f>Source!P61</f>
        <v>233.35</v>
      </c>
      <c r="K128" s="38"/>
    </row>
    <row r="129" spans="1:22" ht="14.25" x14ac:dyDescent="0.2">
      <c r="A129" s="25" t="str">
        <f>IF(Source!E62&lt;&gt;"",Source!E62,"")</f>
        <v>10,1</v>
      </c>
      <c r="B129" s="25" t="str">
        <f>IF(Source!F62&lt;&gt;"",Source!F62,"")</f>
        <v>1.1-1-1478</v>
      </c>
      <c r="C129" s="26" t="s">
        <v>38</v>
      </c>
      <c r="D129" s="27" t="str">
        <f>IF(Source!H62&lt;&gt;"",Source!H62,"")</f>
        <v>т</v>
      </c>
      <c r="E129" s="27">
        <f>Source!I62</f>
        <v>2.4550000000000001</v>
      </c>
      <c r="F129" s="28">
        <f>Source!AK62</f>
        <v>13953.6</v>
      </c>
      <c r="G129" s="27"/>
      <c r="H129" s="27">
        <f>Source!AW63</f>
        <v>1</v>
      </c>
      <c r="I129" s="27">
        <f>IF(Source!BC63&lt;&gt;0,Source!BC63,1)</f>
        <v>1.75</v>
      </c>
      <c r="J129" s="29">
        <f>Source!O63</f>
        <v>59948.160000000003</v>
      </c>
      <c r="K129" s="27"/>
      <c r="Q129">
        <f>Source!X62</f>
        <v>0</v>
      </c>
      <c r="R129">
        <f>Source!X63</f>
        <v>0</v>
      </c>
      <c r="S129">
        <f>Source!Y62</f>
        <v>0</v>
      </c>
      <c r="T129">
        <f>Source!Y63</f>
        <v>0</v>
      </c>
      <c r="U129">
        <f>ROUND((175/100)*ROUND(Source!R62,2),2)</f>
        <v>0</v>
      </c>
      <c r="V129">
        <f>ROUND((157/100)*ROUND(Source!R63,2),2)</f>
        <v>0</v>
      </c>
    </row>
    <row r="130" spans="1:22" ht="14.25" x14ac:dyDescent="0.2">
      <c r="A130" s="30"/>
      <c r="B130" s="30"/>
      <c r="C130" s="31" t="s">
        <v>27</v>
      </c>
      <c r="D130" s="32" t="s">
        <v>28</v>
      </c>
      <c r="E130" s="32">
        <f>Source!BZ61</f>
        <v>81</v>
      </c>
      <c r="F130" s="33"/>
      <c r="G130" s="32"/>
      <c r="H130" s="32"/>
      <c r="I130" s="32"/>
      <c r="J130" s="34">
        <f>SUM(R124:R129)</f>
        <v>437025.9</v>
      </c>
      <c r="K130" s="32"/>
    </row>
    <row r="131" spans="1:22" ht="14.25" x14ac:dyDescent="0.2">
      <c r="A131" s="30"/>
      <c r="B131" s="30"/>
      <c r="C131" s="31" t="s">
        <v>29</v>
      </c>
      <c r="D131" s="32" t="s">
        <v>28</v>
      </c>
      <c r="E131" s="32">
        <f>Source!CA61</f>
        <v>41</v>
      </c>
      <c r="F131" s="33"/>
      <c r="G131" s="32"/>
      <c r="H131" s="32"/>
      <c r="I131" s="32"/>
      <c r="J131" s="34">
        <f>SUM(T124:T129)</f>
        <v>221210.64</v>
      </c>
      <c r="K131" s="32"/>
    </row>
    <row r="132" spans="1:22" ht="14.25" x14ac:dyDescent="0.2">
      <c r="A132" s="30"/>
      <c r="B132" s="30"/>
      <c r="C132" s="31" t="s">
        <v>30</v>
      </c>
      <c r="D132" s="32" t="s">
        <v>28</v>
      </c>
      <c r="E132" s="32">
        <f>157</f>
        <v>157</v>
      </c>
      <c r="F132" s="33"/>
      <c r="G132" s="32"/>
      <c r="H132" s="32"/>
      <c r="I132" s="32"/>
      <c r="J132" s="34">
        <f>SUM(V124:V129)</f>
        <v>4343.3100000000004</v>
      </c>
      <c r="K132" s="32"/>
    </row>
    <row r="133" spans="1:22" ht="14.25" x14ac:dyDescent="0.2">
      <c r="A133" s="36"/>
      <c r="B133" s="36"/>
      <c r="C133" s="37" t="s">
        <v>31</v>
      </c>
      <c r="D133" s="38" t="s">
        <v>32</v>
      </c>
      <c r="E133" s="38">
        <f>Source!AQ60</f>
        <v>39.6</v>
      </c>
      <c r="F133" s="39"/>
      <c r="G133" s="38" t="str">
        <f>IF(Source!DI60&lt;&gt;"",Source!DI60," ")</f>
        <v xml:space="preserve"> </v>
      </c>
      <c r="H133" s="38">
        <f>Source!AV61</f>
        <v>1</v>
      </c>
      <c r="I133" s="38"/>
      <c r="J133" s="40"/>
      <c r="K133" s="40">
        <f>Source!U61</f>
        <v>1944.3600000000001</v>
      </c>
    </row>
    <row r="134" spans="1:22" ht="15" x14ac:dyDescent="0.2">
      <c r="A134" s="16"/>
      <c r="B134" s="17"/>
      <c r="C134" s="18"/>
      <c r="D134" s="18"/>
      <c r="E134" s="18"/>
      <c r="F134" s="18"/>
      <c r="G134" s="18"/>
      <c r="H134" s="18"/>
      <c r="I134" s="54">
        <f>J125+J126+J128+J130+J131+J132+SUM(J129:J129)</f>
        <v>1287986.8699999999</v>
      </c>
      <c r="J134" s="54"/>
      <c r="K134" s="18">
        <f>IF(Source!I60&lt;&gt;0,ROUND(I134/Source!I60,2),0)</f>
        <v>26231.91</v>
      </c>
      <c r="P134">
        <f>I134</f>
        <v>1287986.8699999999</v>
      </c>
    </row>
    <row r="135" spans="1:22" ht="57" x14ac:dyDescent="0.2">
      <c r="A135" s="25" t="str">
        <f>IF(Source!E64&lt;&gt;"",Source!E64,"")</f>
        <v>11</v>
      </c>
      <c r="B135" s="25" t="str">
        <f>IF(Source!F64&lt;&gt;"",Source!F64,"")</f>
        <v>6.62-38-3</v>
      </c>
      <c r="C135" s="26" t="s">
        <v>39</v>
      </c>
      <c r="D135" s="27" t="str">
        <f>IF(Source!H64&lt;&gt;"",Source!H64,"")</f>
        <v>100 м2</v>
      </c>
      <c r="E135" s="27">
        <f>Source!I64</f>
        <v>49.1</v>
      </c>
      <c r="F135" s="28"/>
      <c r="G135" s="27"/>
      <c r="H135" s="27"/>
      <c r="I135" s="27" t="str">
        <f>IF(Source!BO65&lt;&gt;"",Source!BO65,"")</f>
        <v>6.62-38-3</v>
      </c>
      <c r="J135" s="29"/>
      <c r="K135" s="27"/>
      <c r="Q135">
        <f>Source!X64</f>
        <v>3856.31</v>
      </c>
      <c r="R135">
        <f>Source!X65</f>
        <v>77528.02</v>
      </c>
      <c r="S135">
        <f>Source!Y64</f>
        <v>2468.04</v>
      </c>
      <c r="T135">
        <f>Source!Y65</f>
        <v>39242.58</v>
      </c>
      <c r="U135">
        <f>ROUND((175/100)*ROUND(Source!R64,2),2)</f>
        <v>934.01</v>
      </c>
      <c r="V135">
        <f>ROUND((157/100)*ROUND(Source!R65,2),2)</f>
        <v>20797.68</v>
      </c>
    </row>
    <row r="136" spans="1:22" ht="14.25" x14ac:dyDescent="0.2">
      <c r="A136" s="30"/>
      <c r="B136" s="30"/>
      <c r="C136" s="31" t="s">
        <v>24</v>
      </c>
      <c r="D136" s="32"/>
      <c r="E136" s="32"/>
      <c r="F136" s="33">
        <f>Source!AO64</f>
        <v>78.540000000000006</v>
      </c>
      <c r="G136" s="32" t="str">
        <f>IF(Source!DG64&lt;&gt;"",Source!DG64," ")</f>
        <v xml:space="preserve"> </v>
      </c>
      <c r="H136" s="32">
        <f>Source!AV65</f>
        <v>1</v>
      </c>
      <c r="I136" s="32">
        <f>IF(Source!BA65&lt;&gt;0,Source!BA65,1)</f>
        <v>24.82</v>
      </c>
      <c r="J136" s="34">
        <f>Source!S65</f>
        <v>95713.61</v>
      </c>
      <c r="K136" s="32"/>
    </row>
    <row r="137" spans="1:22" ht="14.25" x14ac:dyDescent="0.2">
      <c r="A137" s="30"/>
      <c r="B137" s="30"/>
      <c r="C137" s="31" t="s">
        <v>25</v>
      </c>
      <c r="D137" s="32"/>
      <c r="E137" s="32"/>
      <c r="F137" s="33">
        <f>Source!AM64</f>
        <v>102.68</v>
      </c>
      <c r="G137" s="32" t="str">
        <f>IF(Source!DE64&lt;&gt;"",Source!DE64," ")</f>
        <v xml:space="preserve"> </v>
      </c>
      <c r="H137" s="32">
        <f>Source!AV65</f>
        <v>1</v>
      </c>
      <c r="I137" s="32">
        <f>IF(Source!BB65&lt;&gt;0,Source!BB65,1)</f>
        <v>6.81</v>
      </c>
      <c r="J137" s="34">
        <f>Source!Q65</f>
        <v>34333.230000000003</v>
      </c>
      <c r="K137" s="32"/>
    </row>
    <row r="138" spans="1:22" ht="14.25" x14ac:dyDescent="0.2">
      <c r="A138" s="36"/>
      <c r="B138" s="36"/>
      <c r="C138" s="37" t="s">
        <v>26</v>
      </c>
      <c r="D138" s="38"/>
      <c r="E138" s="38"/>
      <c r="F138" s="39">
        <f>Source!AN64</f>
        <v>10.87</v>
      </c>
      <c r="G138" s="38" t="str">
        <f>IF(Source!DF64&lt;&gt;"",Source!DF64," ")</f>
        <v xml:space="preserve"> </v>
      </c>
      <c r="H138" s="38">
        <f>Source!AV65</f>
        <v>1</v>
      </c>
      <c r="I138" s="38">
        <f>IF(Source!BS65&lt;&gt;0,Source!BS65,1)</f>
        <v>24.82</v>
      </c>
      <c r="J138" s="41">
        <f>Source!R65</f>
        <v>13246.93</v>
      </c>
      <c r="K138" s="38"/>
    </row>
    <row r="139" spans="1:22" ht="14.25" x14ac:dyDescent="0.2">
      <c r="A139" s="25" t="str">
        <f>IF(Source!E66&lt;&gt;"",Source!E66,"")</f>
        <v>11,1</v>
      </c>
      <c r="B139" s="25" t="str">
        <f>IF(Source!F66&lt;&gt;"",Source!F66,"")</f>
        <v>1.1-1-169</v>
      </c>
      <c r="C139" s="26" t="s">
        <v>40</v>
      </c>
      <c r="D139" s="27" t="str">
        <f>IF(Source!H66&lt;&gt;"",Source!H66,"")</f>
        <v>т</v>
      </c>
      <c r="E139" s="27">
        <f>Source!I66</f>
        <v>0.79051000000000005</v>
      </c>
      <c r="F139" s="28">
        <f>Source!AK66</f>
        <v>25637.41</v>
      </c>
      <c r="G139" s="27"/>
      <c r="H139" s="27">
        <f>Source!AW67</f>
        <v>1</v>
      </c>
      <c r="I139" s="27">
        <f>IF(Source!BC67&lt;&gt;0,Source!BC67,1)</f>
        <v>2.68</v>
      </c>
      <c r="J139" s="29">
        <f>Source!O67</f>
        <v>54314.57</v>
      </c>
      <c r="K139" s="27"/>
      <c r="Q139">
        <f>Source!X66</f>
        <v>0</v>
      </c>
      <c r="R139">
        <f>Source!X67</f>
        <v>0</v>
      </c>
      <c r="S139">
        <f>Source!Y66</f>
        <v>0</v>
      </c>
      <c r="T139">
        <f>Source!Y67</f>
        <v>0</v>
      </c>
      <c r="U139">
        <f>ROUND((175/100)*ROUND(Source!R66,2),2)</f>
        <v>0</v>
      </c>
      <c r="V139">
        <f>ROUND((157/100)*ROUND(Source!R67,2),2)</f>
        <v>0</v>
      </c>
    </row>
    <row r="140" spans="1:22" ht="14.25" x14ac:dyDescent="0.2">
      <c r="A140" s="30"/>
      <c r="B140" s="30"/>
      <c r="C140" s="31" t="s">
        <v>27</v>
      </c>
      <c r="D140" s="32" t="s">
        <v>28</v>
      </c>
      <c r="E140" s="32">
        <f>Source!BZ65</f>
        <v>81</v>
      </c>
      <c r="F140" s="33"/>
      <c r="G140" s="32"/>
      <c r="H140" s="32"/>
      <c r="I140" s="32"/>
      <c r="J140" s="34">
        <f>SUM(R135:R139)</f>
        <v>77528.02</v>
      </c>
      <c r="K140" s="32"/>
    </row>
    <row r="141" spans="1:22" ht="14.25" x14ac:dyDescent="0.2">
      <c r="A141" s="30"/>
      <c r="B141" s="30"/>
      <c r="C141" s="31" t="s">
        <v>29</v>
      </c>
      <c r="D141" s="32" t="s">
        <v>28</v>
      </c>
      <c r="E141" s="32">
        <f>Source!CA65</f>
        <v>41</v>
      </c>
      <c r="F141" s="33"/>
      <c r="G141" s="32"/>
      <c r="H141" s="32"/>
      <c r="I141" s="32"/>
      <c r="J141" s="34">
        <f>SUM(T135:T139)</f>
        <v>39242.58</v>
      </c>
      <c r="K141" s="32"/>
    </row>
    <row r="142" spans="1:22" ht="14.25" x14ac:dyDescent="0.2">
      <c r="A142" s="30"/>
      <c r="B142" s="30"/>
      <c r="C142" s="31" t="s">
        <v>30</v>
      </c>
      <c r="D142" s="32" t="s">
        <v>28</v>
      </c>
      <c r="E142" s="32">
        <f>157</f>
        <v>157</v>
      </c>
      <c r="F142" s="33"/>
      <c r="G142" s="32"/>
      <c r="H142" s="32"/>
      <c r="I142" s="32"/>
      <c r="J142" s="34">
        <f>SUM(V135:V139)</f>
        <v>20797.68</v>
      </c>
      <c r="K142" s="32"/>
    </row>
    <row r="143" spans="1:22" ht="14.25" x14ac:dyDescent="0.2">
      <c r="A143" s="36"/>
      <c r="B143" s="36"/>
      <c r="C143" s="37" t="s">
        <v>31</v>
      </c>
      <c r="D143" s="38" t="s">
        <v>32</v>
      </c>
      <c r="E143" s="38">
        <f>Source!AQ64</f>
        <v>6.6</v>
      </c>
      <c r="F143" s="39"/>
      <c r="G143" s="38" t="str">
        <f>IF(Source!DI64&lt;&gt;"",Source!DI64," ")</f>
        <v xml:space="preserve"> </v>
      </c>
      <c r="H143" s="38">
        <f>Source!AV65</f>
        <v>1</v>
      </c>
      <c r="I143" s="38"/>
      <c r="J143" s="40"/>
      <c r="K143" s="40">
        <f>Source!U65</f>
        <v>324.06</v>
      </c>
    </row>
    <row r="144" spans="1:22" ht="15" x14ac:dyDescent="0.2">
      <c r="A144" s="16"/>
      <c r="B144" s="17"/>
      <c r="C144" s="18"/>
      <c r="D144" s="18"/>
      <c r="E144" s="18"/>
      <c r="F144" s="18"/>
      <c r="G144" s="18"/>
      <c r="H144" s="18"/>
      <c r="I144" s="54">
        <f>J136+J137+J140+J141+J142+SUM(J139:J139)</f>
        <v>321929.69</v>
      </c>
      <c r="J144" s="54"/>
      <c r="K144" s="18">
        <f>IF(Source!I64&lt;&gt;0,ROUND(I144/Source!I64,2),0)</f>
        <v>6556.61</v>
      </c>
      <c r="P144">
        <f>I144</f>
        <v>321929.69</v>
      </c>
    </row>
    <row r="145" spans="1:22" ht="71.25" x14ac:dyDescent="0.2">
      <c r="A145" s="25" t="str">
        <f>IF(Source!E68&lt;&gt;"",Source!E68,"")</f>
        <v>12</v>
      </c>
      <c r="B145" s="25" t="s">
        <v>41</v>
      </c>
      <c r="C145" s="26" t="s">
        <v>42</v>
      </c>
      <c r="D145" s="27" t="str">
        <f>IF(Source!H68&lt;&gt;"",Source!H68,"")</f>
        <v>100 м2 окрашиваемой поверхности</v>
      </c>
      <c r="E145" s="27">
        <f>Source!I68</f>
        <v>49.1</v>
      </c>
      <c r="F145" s="28"/>
      <c r="G145" s="27"/>
      <c r="H145" s="27"/>
      <c r="I145" s="27" t="str">
        <f>IF(Source!BO69&lt;&gt;"",Source!BO69,"")</f>
        <v>3.15-90-1</v>
      </c>
      <c r="J145" s="29"/>
      <c r="K145" s="27"/>
      <c r="Q145">
        <f>Source!X68</f>
        <v>27235.33</v>
      </c>
      <c r="R145">
        <f>Source!X69</f>
        <v>547544.52</v>
      </c>
      <c r="S145">
        <f>Source!Y68</f>
        <v>17430.61</v>
      </c>
      <c r="T145">
        <f>Source!Y69</f>
        <v>277152.15999999997</v>
      </c>
      <c r="U145">
        <f>ROUND((175/100)*ROUND(Source!R68,2),2)</f>
        <v>198.7</v>
      </c>
      <c r="V145">
        <f>ROUND((157/100)*ROUND(Source!R69,2),2)</f>
        <v>4424.3500000000004</v>
      </c>
    </row>
    <row r="146" spans="1:22" ht="14.25" x14ac:dyDescent="0.2">
      <c r="A146" s="30"/>
      <c r="B146" s="30"/>
      <c r="C146" s="31" t="s">
        <v>24</v>
      </c>
      <c r="D146" s="32"/>
      <c r="E146" s="32"/>
      <c r="F146" s="33">
        <f>Source!AO68</f>
        <v>482.34</v>
      </c>
      <c r="G146" s="32" t="str">
        <f>IF(Source!DG68&lt;&gt;"",Source!DG68," ")</f>
        <v>)*1,15</v>
      </c>
      <c r="H146" s="32">
        <f>Source!AV69</f>
        <v>1</v>
      </c>
      <c r="I146" s="32">
        <f>IF(Source!BA69&lt;&gt;0,Source!BA69,1)</f>
        <v>24.82</v>
      </c>
      <c r="J146" s="34">
        <f>Source!S69</f>
        <v>675980.89</v>
      </c>
      <c r="K146" s="32"/>
    </row>
    <row r="147" spans="1:22" ht="14.25" x14ac:dyDescent="0.2">
      <c r="A147" s="30"/>
      <c r="B147" s="30"/>
      <c r="C147" s="31" t="s">
        <v>25</v>
      </c>
      <c r="D147" s="32"/>
      <c r="E147" s="32"/>
      <c r="F147" s="33">
        <f>Source!AM68</f>
        <v>77.150000000000006</v>
      </c>
      <c r="G147" s="32" t="str">
        <f>IF(Source!DE68&lt;&gt;"",Source!DE68," ")</f>
        <v>)*1,25</v>
      </c>
      <c r="H147" s="32">
        <f>Source!AV69</f>
        <v>1</v>
      </c>
      <c r="I147" s="32">
        <f>IF(Source!BB69&lt;&gt;0,Source!BB69,1)</f>
        <v>6.16</v>
      </c>
      <c r="J147" s="34">
        <f>Source!Q69</f>
        <v>29168.09</v>
      </c>
      <c r="K147" s="32"/>
    </row>
    <row r="148" spans="1:22" ht="14.25" x14ac:dyDescent="0.2">
      <c r="A148" s="30"/>
      <c r="B148" s="30"/>
      <c r="C148" s="31" t="s">
        <v>26</v>
      </c>
      <c r="D148" s="32"/>
      <c r="E148" s="32"/>
      <c r="F148" s="33">
        <f>Source!AN68</f>
        <v>1.85</v>
      </c>
      <c r="G148" s="32" t="str">
        <f>IF(Source!DF68&lt;&gt;"",Source!DF68," ")</f>
        <v>)*1,25</v>
      </c>
      <c r="H148" s="32">
        <f>Source!AV69</f>
        <v>1</v>
      </c>
      <c r="I148" s="32">
        <f>IF(Source!BS69&lt;&gt;0,Source!BS69,1)</f>
        <v>24.82</v>
      </c>
      <c r="J148" s="35">
        <f>Source!R69</f>
        <v>2818.06</v>
      </c>
      <c r="K148" s="32"/>
    </row>
    <row r="149" spans="1:22" ht="14.25" x14ac:dyDescent="0.2">
      <c r="A149" s="36"/>
      <c r="B149" s="36"/>
      <c r="C149" s="37" t="s">
        <v>34</v>
      </c>
      <c r="D149" s="38"/>
      <c r="E149" s="38"/>
      <c r="F149" s="39">
        <f>Source!AL68</f>
        <v>815.4</v>
      </c>
      <c r="G149" s="38" t="str">
        <f>IF(Source!DD68&lt;&gt;"",Source!DD68," ")</f>
        <v xml:space="preserve"> </v>
      </c>
      <c r="H149" s="38">
        <f>Source!AW69</f>
        <v>1</v>
      </c>
      <c r="I149" s="38">
        <f>IF(Source!BC69&lt;&gt;0,Source!BC69,1)</f>
        <v>2.64</v>
      </c>
      <c r="J149" s="40">
        <f>Source!P69</f>
        <v>105695.41</v>
      </c>
      <c r="K149" s="38"/>
    </row>
    <row r="150" spans="1:22" ht="99.75" x14ac:dyDescent="0.2">
      <c r="A150" s="11" t="str">
        <f>IF(Source!E70&lt;&gt;"",Source!E70,"")</f>
        <v>12,1</v>
      </c>
      <c r="B150" s="11" t="str">
        <f>IF(Source!F70&lt;&gt;"",Source!F70,"")</f>
        <v>1.1-1-444</v>
      </c>
      <c r="C150" s="12" t="s">
        <v>43</v>
      </c>
      <c r="D150" s="13" t="str">
        <f>IF(Source!H70&lt;&gt;"",Source!H70,"")</f>
        <v>т</v>
      </c>
      <c r="E150" s="13">
        <f>Source!I70</f>
        <v>2.513999999999998</v>
      </c>
      <c r="F150" s="14">
        <f>Source!AK70</f>
        <v>27422.560000000001</v>
      </c>
      <c r="G150" s="13"/>
      <c r="H150" s="13">
        <f>Source!AW71</f>
        <v>1</v>
      </c>
      <c r="I150" s="13">
        <f>IF(Source!BC71&lt;&gt;0,Source!BC71,1)</f>
        <v>3.44</v>
      </c>
      <c r="J150" s="15">
        <f>Source!O71</f>
        <v>237154.7</v>
      </c>
      <c r="K150" s="13"/>
      <c r="Q150">
        <f>Source!X70</f>
        <v>0</v>
      </c>
      <c r="R150">
        <f>Source!X71</f>
        <v>0</v>
      </c>
      <c r="S150">
        <f>Source!Y70</f>
        <v>0</v>
      </c>
      <c r="T150">
        <f>Source!Y71</f>
        <v>0</v>
      </c>
      <c r="U150">
        <f>ROUND((175/100)*ROUND(Source!R70,2),2)</f>
        <v>0</v>
      </c>
      <c r="V150">
        <f>ROUND((157/100)*ROUND(Source!R71,2),2)</f>
        <v>0</v>
      </c>
    </row>
    <row r="151" spans="1:22" ht="57" x14ac:dyDescent="0.2">
      <c r="A151" s="25" t="str">
        <f>IF(Source!E72&lt;&gt;"",Source!E72,"")</f>
        <v>12,2</v>
      </c>
      <c r="B151" s="25" t="str">
        <f>IF(Source!F72&lt;&gt;"",Source!F72,"")</f>
        <v>1.3-2-24</v>
      </c>
      <c r="C151" s="26" t="s">
        <v>44</v>
      </c>
      <c r="D151" s="27" t="str">
        <f>IF(Source!H72&lt;&gt;"",Source!H72,"")</f>
        <v>т</v>
      </c>
      <c r="E151" s="27">
        <f>Source!I72</f>
        <v>2.5780000000000003</v>
      </c>
      <c r="F151" s="28">
        <f>Source!AK72</f>
        <v>796.76</v>
      </c>
      <c r="G151" s="27"/>
      <c r="H151" s="27">
        <f>Source!AW73</f>
        <v>1</v>
      </c>
      <c r="I151" s="27">
        <f>IF(Source!BC73&lt;&gt;0,Source!BC73,1)</f>
        <v>6.21</v>
      </c>
      <c r="J151" s="29">
        <f>Source!O73</f>
        <v>12755.65</v>
      </c>
      <c r="K151" s="27"/>
      <c r="Q151">
        <f>Source!X72</f>
        <v>0</v>
      </c>
      <c r="R151">
        <f>Source!X73</f>
        <v>0</v>
      </c>
      <c r="S151">
        <f>Source!Y72</f>
        <v>0</v>
      </c>
      <c r="T151">
        <f>Source!Y73</f>
        <v>0</v>
      </c>
      <c r="U151">
        <f>ROUND((175/100)*ROUND(Source!R72,2),2)</f>
        <v>0</v>
      </c>
      <c r="V151">
        <f>ROUND((157/100)*ROUND(Source!R73,2),2)</f>
        <v>0</v>
      </c>
    </row>
    <row r="152" spans="1:22" ht="14.25" x14ac:dyDescent="0.2">
      <c r="A152" s="30"/>
      <c r="B152" s="30"/>
      <c r="C152" s="31" t="s">
        <v>27</v>
      </c>
      <c r="D152" s="32" t="s">
        <v>28</v>
      </c>
      <c r="E152" s="32">
        <f>Source!BZ69</f>
        <v>81</v>
      </c>
      <c r="F152" s="33"/>
      <c r="G152" s="32"/>
      <c r="H152" s="32"/>
      <c r="I152" s="32"/>
      <c r="J152" s="34">
        <f>SUM(R145:R151)</f>
        <v>547544.52</v>
      </c>
      <c r="K152" s="32"/>
    </row>
    <row r="153" spans="1:22" ht="14.25" x14ac:dyDescent="0.2">
      <c r="A153" s="30"/>
      <c r="B153" s="30"/>
      <c r="C153" s="31" t="s">
        <v>29</v>
      </c>
      <c r="D153" s="32" t="s">
        <v>28</v>
      </c>
      <c r="E153" s="32">
        <f>Source!CA69</f>
        <v>41</v>
      </c>
      <c r="F153" s="33"/>
      <c r="G153" s="32"/>
      <c r="H153" s="32"/>
      <c r="I153" s="32"/>
      <c r="J153" s="34">
        <f>SUM(T145:T151)</f>
        <v>277152.15999999997</v>
      </c>
      <c r="K153" s="32"/>
    </row>
    <row r="154" spans="1:22" ht="14.25" x14ac:dyDescent="0.2">
      <c r="A154" s="30"/>
      <c r="B154" s="30"/>
      <c r="C154" s="31" t="s">
        <v>30</v>
      </c>
      <c r="D154" s="32" t="s">
        <v>28</v>
      </c>
      <c r="E154" s="32">
        <f>157</f>
        <v>157</v>
      </c>
      <c r="F154" s="33"/>
      <c r="G154" s="32"/>
      <c r="H154" s="32"/>
      <c r="I154" s="32"/>
      <c r="J154" s="34">
        <f>SUM(V145:V151)</f>
        <v>4424.3500000000004</v>
      </c>
      <c r="K154" s="32"/>
    </row>
    <row r="155" spans="1:22" ht="14.25" x14ac:dyDescent="0.2">
      <c r="A155" s="36"/>
      <c r="B155" s="36"/>
      <c r="C155" s="37" t="s">
        <v>31</v>
      </c>
      <c r="D155" s="38" t="s">
        <v>32</v>
      </c>
      <c r="E155" s="38">
        <f>Source!AQ68</f>
        <v>38.22</v>
      </c>
      <c r="F155" s="39"/>
      <c r="G155" s="38" t="str">
        <f>IF(Source!DI68&lt;&gt;"",Source!DI68," ")</f>
        <v>)*1,15</v>
      </c>
      <c r="H155" s="38">
        <f>Source!AV69</f>
        <v>1</v>
      </c>
      <c r="I155" s="38"/>
      <c r="J155" s="40"/>
      <c r="K155" s="40">
        <f>Source!U69</f>
        <v>2158.0922999999998</v>
      </c>
    </row>
    <row r="156" spans="1:22" ht="15" x14ac:dyDescent="0.2">
      <c r="A156" s="16"/>
      <c r="B156" s="17"/>
      <c r="C156" s="18"/>
      <c r="D156" s="18"/>
      <c r="E156" s="18"/>
      <c r="F156" s="18"/>
      <c r="G156" s="18"/>
      <c r="H156" s="18"/>
      <c r="I156" s="54">
        <f>J146+J147+J149+J152+J153+J154+SUM(J150:J151)</f>
        <v>1889875.7700000003</v>
      </c>
      <c r="J156" s="54"/>
      <c r="K156" s="18">
        <f>IF(Source!I68&lt;&gt;0,ROUND(I156/Source!I68,2),0)</f>
        <v>38490.339999999997</v>
      </c>
      <c r="P156">
        <f>I156</f>
        <v>1889875.7700000003</v>
      </c>
    </row>
    <row r="157" spans="1:22" ht="42.75" x14ac:dyDescent="0.2">
      <c r="A157" s="25" t="str">
        <f>IF(Source!E74&lt;&gt;"",Source!E74,"")</f>
        <v>13</v>
      </c>
      <c r="B157" s="25" t="str">
        <f>IF(Source!F74&lt;&gt;"",Source!F74,"")</f>
        <v>6.69-12-1</v>
      </c>
      <c r="C157" s="26" t="s">
        <v>52</v>
      </c>
      <c r="D157" s="27" t="str">
        <f>IF(Source!H74&lt;&gt;"",Source!H74,"")</f>
        <v>10 перестановок</v>
      </c>
      <c r="E157" s="27">
        <f>Source!I74</f>
        <v>25</v>
      </c>
      <c r="F157" s="28"/>
      <c r="G157" s="27"/>
      <c r="H157" s="27"/>
      <c r="I157" s="27" t="str">
        <f>IF(Source!BO75&lt;&gt;"",Source!BO75,"")</f>
        <v>6.69-12-1</v>
      </c>
      <c r="J157" s="29"/>
      <c r="K157" s="27"/>
      <c r="Q157">
        <f>Source!X74</f>
        <v>5110.5600000000004</v>
      </c>
      <c r="R157">
        <f>Source!X75</f>
        <v>101754.06</v>
      </c>
      <c r="S157">
        <f>Source!Y74</f>
        <v>3931.2</v>
      </c>
      <c r="T157">
        <f>Source!Y75</f>
        <v>57149.54</v>
      </c>
      <c r="U157">
        <f>ROUND((175/100)*ROUND(Source!R74,2),2)</f>
        <v>0</v>
      </c>
      <c r="V157">
        <f>ROUND((157/100)*ROUND(Source!R75,2),2)</f>
        <v>0</v>
      </c>
    </row>
    <row r="158" spans="1:22" ht="14.25" x14ac:dyDescent="0.2">
      <c r="A158" s="30"/>
      <c r="B158" s="30"/>
      <c r="C158" s="31" t="s">
        <v>24</v>
      </c>
      <c r="D158" s="32"/>
      <c r="E158" s="32"/>
      <c r="F158" s="33">
        <f>Source!AO74</f>
        <v>224.64</v>
      </c>
      <c r="G158" s="32" t="str">
        <f>IF(Source!DG74&lt;&gt;"",Source!DG74," ")</f>
        <v xml:space="preserve"> </v>
      </c>
      <c r="H158" s="32">
        <f>Source!AV75</f>
        <v>1</v>
      </c>
      <c r="I158" s="32">
        <f>IF(Source!BA75&lt;&gt;0,Source!BA75,1)</f>
        <v>24.82</v>
      </c>
      <c r="J158" s="34">
        <f>Source!S75</f>
        <v>139389.12</v>
      </c>
      <c r="K158" s="32"/>
    </row>
    <row r="159" spans="1:22" ht="14.25" x14ac:dyDescent="0.2">
      <c r="A159" s="30"/>
      <c r="B159" s="30"/>
      <c r="C159" s="31" t="s">
        <v>27</v>
      </c>
      <c r="D159" s="32" t="s">
        <v>28</v>
      </c>
      <c r="E159" s="32">
        <f>Source!BZ75</f>
        <v>73</v>
      </c>
      <c r="F159" s="33"/>
      <c r="G159" s="32"/>
      <c r="H159" s="32"/>
      <c r="I159" s="32"/>
      <c r="J159" s="34">
        <f>SUM(R157:R158)</f>
        <v>101754.06</v>
      </c>
      <c r="K159" s="32"/>
    </row>
    <row r="160" spans="1:22" ht="14.25" x14ac:dyDescent="0.2">
      <c r="A160" s="30"/>
      <c r="B160" s="30"/>
      <c r="C160" s="31" t="s">
        <v>29</v>
      </c>
      <c r="D160" s="32" t="s">
        <v>28</v>
      </c>
      <c r="E160" s="32">
        <f>Source!CA75</f>
        <v>41</v>
      </c>
      <c r="F160" s="33"/>
      <c r="G160" s="32"/>
      <c r="H160" s="32"/>
      <c r="I160" s="32"/>
      <c r="J160" s="34">
        <f>SUM(T157:T158)</f>
        <v>57149.54</v>
      </c>
      <c r="K160" s="32"/>
    </row>
    <row r="161" spans="1:22" ht="14.25" x14ac:dyDescent="0.2">
      <c r="A161" s="36"/>
      <c r="B161" s="36"/>
      <c r="C161" s="37" t="s">
        <v>31</v>
      </c>
      <c r="D161" s="38" t="s">
        <v>32</v>
      </c>
      <c r="E161" s="38">
        <f>Source!AQ74</f>
        <v>17.8</v>
      </c>
      <c r="F161" s="39"/>
      <c r="G161" s="38" t="str">
        <f>IF(Source!DI74&lt;&gt;"",Source!DI74," ")</f>
        <v xml:space="preserve"> </v>
      </c>
      <c r="H161" s="38">
        <f>Source!AV75</f>
        <v>1</v>
      </c>
      <c r="I161" s="38"/>
      <c r="J161" s="40"/>
      <c r="K161" s="40">
        <f>Source!U75</f>
        <v>445</v>
      </c>
    </row>
    <row r="162" spans="1:22" ht="15" x14ac:dyDescent="0.2">
      <c r="A162" s="16"/>
      <c r="B162" s="17"/>
      <c r="C162" s="18"/>
      <c r="D162" s="18"/>
      <c r="E162" s="18"/>
      <c r="F162" s="18"/>
      <c r="G162" s="18"/>
      <c r="H162" s="18"/>
      <c r="I162" s="54">
        <f>J158+J159+J160</f>
        <v>298292.71999999997</v>
      </c>
      <c r="J162" s="54"/>
      <c r="K162" s="18">
        <f>IF(Source!I74&lt;&gt;0,ROUND(I162/Source!I74,2),0)</f>
        <v>11931.71</v>
      </c>
      <c r="P162">
        <f>I162</f>
        <v>298292.71999999997</v>
      </c>
    </row>
    <row r="163" spans="1:22" ht="28.5" x14ac:dyDescent="0.2">
      <c r="A163" s="25" t="str">
        <f>IF(Source!E76&lt;&gt;"",Source!E76,"")</f>
        <v>14</v>
      </c>
      <c r="B163" s="25" t="str">
        <f>IF(Source!F76&lt;&gt;"",Source!F76,"")</f>
        <v>6.69-19-1</v>
      </c>
      <c r="C163" s="26" t="s">
        <v>53</v>
      </c>
      <c r="D163" s="27" t="str">
        <f>IF(Source!H76&lt;&gt;"",Source!H76,"")</f>
        <v>1 Т</v>
      </c>
      <c r="E163" s="27">
        <f>Source!I76</f>
        <v>5.25</v>
      </c>
      <c r="F163" s="28"/>
      <c r="G163" s="27"/>
      <c r="H163" s="27"/>
      <c r="I163" s="27" t="str">
        <f>IF(Source!BO77&lt;&gt;"",Source!BO77,"")</f>
        <v>6.69-19-1</v>
      </c>
      <c r="J163" s="29"/>
      <c r="K163" s="27"/>
      <c r="Q163">
        <f>Source!X76</f>
        <v>45.96</v>
      </c>
      <c r="R163">
        <f>Source!X77</f>
        <v>915.17</v>
      </c>
      <c r="S163">
        <f>Source!Y76</f>
        <v>35.36</v>
      </c>
      <c r="T163">
        <f>Source!Y77</f>
        <v>514</v>
      </c>
      <c r="U163">
        <f>ROUND((175/100)*ROUND(Source!R76,2),2)</f>
        <v>0</v>
      </c>
      <c r="V163">
        <f>ROUND((157/100)*ROUND(Source!R77,2),2)</f>
        <v>0</v>
      </c>
    </row>
    <row r="164" spans="1:22" ht="14.25" x14ac:dyDescent="0.2">
      <c r="A164" s="30"/>
      <c r="B164" s="30"/>
      <c r="C164" s="31" t="s">
        <v>24</v>
      </c>
      <c r="D164" s="32"/>
      <c r="E164" s="32"/>
      <c r="F164" s="33">
        <f>Source!AO76</f>
        <v>9.6199999999999992</v>
      </c>
      <c r="G164" s="32" t="str">
        <f>IF(Source!DG76&lt;&gt;"",Source!DG76," ")</f>
        <v xml:space="preserve"> </v>
      </c>
      <c r="H164" s="32">
        <f>Source!AV77</f>
        <v>1</v>
      </c>
      <c r="I164" s="32">
        <f>IF(Source!BA77&lt;&gt;0,Source!BA77,1)</f>
        <v>24.82</v>
      </c>
      <c r="J164" s="34">
        <f>Source!S77</f>
        <v>1253.6600000000001</v>
      </c>
      <c r="K164" s="32"/>
    </row>
    <row r="165" spans="1:22" ht="14.25" x14ac:dyDescent="0.2">
      <c r="A165" s="30"/>
      <c r="B165" s="30"/>
      <c r="C165" s="31" t="s">
        <v>27</v>
      </c>
      <c r="D165" s="32" t="s">
        <v>28</v>
      </c>
      <c r="E165" s="32">
        <f>Source!BZ77</f>
        <v>73</v>
      </c>
      <c r="F165" s="33"/>
      <c r="G165" s="32"/>
      <c r="H165" s="32"/>
      <c r="I165" s="32"/>
      <c r="J165" s="34">
        <f>SUM(R163:R164)</f>
        <v>915.17</v>
      </c>
      <c r="K165" s="32"/>
    </row>
    <row r="166" spans="1:22" ht="14.25" x14ac:dyDescent="0.2">
      <c r="A166" s="30"/>
      <c r="B166" s="30"/>
      <c r="C166" s="31" t="s">
        <v>29</v>
      </c>
      <c r="D166" s="32" t="s">
        <v>28</v>
      </c>
      <c r="E166" s="32">
        <f>Source!CA77</f>
        <v>41</v>
      </c>
      <c r="F166" s="33"/>
      <c r="G166" s="32"/>
      <c r="H166" s="32"/>
      <c r="I166" s="32"/>
      <c r="J166" s="34">
        <f>SUM(T163:T164)</f>
        <v>514</v>
      </c>
      <c r="K166" s="32"/>
    </row>
    <row r="167" spans="1:22" ht="14.25" x14ac:dyDescent="0.2">
      <c r="A167" s="36"/>
      <c r="B167" s="36"/>
      <c r="C167" s="37" t="s">
        <v>31</v>
      </c>
      <c r="D167" s="38" t="s">
        <v>32</v>
      </c>
      <c r="E167" s="38">
        <f>Source!AQ76</f>
        <v>1.02</v>
      </c>
      <c r="F167" s="39"/>
      <c r="G167" s="38" t="str">
        <f>IF(Source!DI76&lt;&gt;"",Source!DI76," ")</f>
        <v xml:space="preserve"> </v>
      </c>
      <c r="H167" s="38">
        <f>Source!AV77</f>
        <v>1</v>
      </c>
      <c r="I167" s="38"/>
      <c r="J167" s="40"/>
      <c r="K167" s="40">
        <f>Source!U77</f>
        <v>5.3550000000000004</v>
      </c>
    </row>
    <row r="168" spans="1:22" ht="15" x14ac:dyDescent="0.2">
      <c r="A168" s="16"/>
      <c r="B168" s="17"/>
      <c r="C168" s="18"/>
      <c r="D168" s="18"/>
      <c r="E168" s="18"/>
      <c r="F168" s="18"/>
      <c r="G168" s="18"/>
      <c r="H168" s="18"/>
      <c r="I168" s="54">
        <f>J164+J165+J166</f>
        <v>2682.83</v>
      </c>
      <c r="J168" s="54"/>
      <c r="K168" s="18">
        <f>IF(Source!I76&lt;&gt;0,ROUND(I168/Source!I76,2),0)</f>
        <v>511.02</v>
      </c>
      <c r="P168">
        <f>I168</f>
        <v>2682.83</v>
      </c>
    </row>
    <row r="169" spans="1:22" ht="28.5" x14ac:dyDescent="0.2">
      <c r="A169" s="11" t="str">
        <f>IF(Source!E78&lt;&gt;"",Source!E78,"")</f>
        <v>15</v>
      </c>
      <c r="B169" s="11" t="str">
        <f>IF(Source!F78&lt;&gt;"",Source!F78,"")</f>
        <v>Цена поставщика</v>
      </c>
      <c r="C169" s="12" t="s">
        <v>54</v>
      </c>
      <c r="D169" s="13" t="str">
        <f>IF(Source!H78&lt;&gt;"",Source!H78,"")</f>
        <v>КОМП</v>
      </c>
      <c r="E169" s="13">
        <f>Source!I78</f>
        <v>1</v>
      </c>
      <c r="F169" s="14">
        <f>Source!AL78</f>
        <v>8000</v>
      </c>
      <c r="G169" s="13" t="str">
        <f>IF(Source!DD78&lt;&gt;"",Source!DD78," ")</f>
        <v xml:space="preserve"> </v>
      </c>
      <c r="H169" s="13">
        <f>Source!AW79</f>
        <v>1</v>
      </c>
      <c r="I169" s="13">
        <f>IF(Source!BC79&lt;&gt;0,Source!BC79,1)</f>
        <v>1</v>
      </c>
      <c r="J169" s="15">
        <f>Source!P79</f>
        <v>8000</v>
      </c>
      <c r="K169" s="13"/>
      <c r="Q169">
        <f>Source!X78</f>
        <v>0</v>
      </c>
      <c r="R169">
        <f>Source!X79</f>
        <v>0</v>
      </c>
      <c r="S169">
        <f>Source!Y78</f>
        <v>0</v>
      </c>
      <c r="T169">
        <f>Source!Y79</f>
        <v>0</v>
      </c>
      <c r="U169">
        <f>ROUND((175/100)*ROUND(Source!R78,2),2)</f>
        <v>0</v>
      </c>
      <c r="V169">
        <f>ROUND((157/100)*ROUND(Source!R79,2),2)</f>
        <v>0</v>
      </c>
    </row>
    <row r="170" spans="1:22" ht="15" x14ac:dyDescent="0.2">
      <c r="A170" s="16"/>
      <c r="B170" s="17"/>
      <c r="C170" s="18"/>
      <c r="D170" s="18"/>
      <c r="E170" s="18"/>
      <c r="F170" s="18"/>
      <c r="G170" s="18"/>
      <c r="H170" s="18"/>
      <c r="I170" s="54">
        <f>J169</f>
        <v>8000</v>
      </c>
      <c r="J170" s="54"/>
      <c r="K170" s="18">
        <f>IF(Source!I78&lt;&gt;0,ROUND(I170/Source!I78,2),0)</f>
        <v>8000</v>
      </c>
      <c r="P170">
        <f>I170</f>
        <v>8000</v>
      </c>
    </row>
    <row r="171" spans="1:22" x14ac:dyDescent="0.2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</row>
    <row r="172" spans="1:22" s="5" customFormat="1" ht="15.75" customHeight="1" x14ac:dyDescent="0.2">
      <c r="A172" s="55" t="str">
        <f>CONCATENATE("Итого по локальной смете: ",IF(Source!G81&lt;&gt;"Новая локальная смета",Source!G81,""))</f>
        <v xml:space="preserve">Итого по локальной смете: </v>
      </c>
      <c r="B172" s="55"/>
      <c r="C172" s="55"/>
      <c r="D172" s="55"/>
      <c r="E172" s="55"/>
      <c r="F172" s="55"/>
      <c r="G172" s="19"/>
      <c r="H172" s="19"/>
      <c r="I172" s="56">
        <f>SUM(P28:P171)</f>
        <v>8403629.0800000019</v>
      </c>
      <c r="J172" s="56"/>
      <c r="K172" s="19"/>
    </row>
    <row r="173" spans="1:22" s="5" customFormat="1" ht="15.75" hidden="1" customHeight="1" x14ac:dyDescent="0.2">
      <c r="A173" s="57" t="s">
        <v>55</v>
      </c>
      <c r="B173" s="57"/>
      <c r="C173" s="57"/>
      <c r="D173" s="57"/>
      <c r="E173" s="57"/>
      <c r="F173" s="57"/>
      <c r="G173" s="20"/>
      <c r="H173" s="20"/>
      <c r="I173" s="20">
        <f>SUM(X28:X172)</f>
        <v>0</v>
      </c>
      <c r="J173" s="20"/>
      <c r="K173" s="20"/>
    </row>
    <row r="174" spans="1:22" s="5" customFormat="1" ht="15.75" hidden="1" customHeight="1" x14ac:dyDescent="0.2">
      <c r="A174" s="57" t="s">
        <v>56</v>
      </c>
      <c r="B174" s="57"/>
      <c r="C174" s="57"/>
      <c r="D174" s="57"/>
      <c r="E174" s="57"/>
      <c r="F174" s="57"/>
      <c r="G174" s="20"/>
      <c r="H174" s="20"/>
      <c r="I174" s="20">
        <f>SUM(Z28:Z173)</f>
        <v>0</v>
      </c>
      <c r="J174" s="20"/>
      <c r="K174" s="20"/>
    </row>
    <row r="175" spans="1:22" s="5" customFormat="1" x14ac:dyDescent="0.2">
      <c r="A175" s="20"/>
      <c r="B175" s="20"/>
      <c r="C175" s="20"/>
      <c r="D175" s="20"/>
      <c r="E175" s="20"/>
      <c r="F175" s="20"/>
      <c r="G175" s="20"/>
      <c r="H175" s="20"/>
      <c r="I175" s="20"/>
      <c r="J175" s="20"/>
      <c r="K175" s="20"/>
    </row>
    <row r="176" spans="1:22" s="5" customFormat="1" ht="15.75" customHeight="1" x14ac:dyDescent="0.2">
      <c r="A176" s="55" t="str">
        <f>CONCATENATE("Итого по смете: ",IF(Source!G12&lt;&gt;"Новый объект",Source!G12,""))</f>
        <v>Итого по смете: на Ремонт фасада</v>
      </c>
      <c r="B176" s="55"/>
      <c r="C176" s="55"/>
      <c r="D176" s="55"/>
      <c r="E176" s="55"/>
      <c r="F176" s="55"/>
      <c r="G176" s="19"/>
      <c r="H176" s="19"/>
      <c r="I176" s="56">
        <f>SUM(P1:P175)</f>
        <v>8403629.0800000019</v>
      </c>
      <c r="J176" s="56"/>
      <c r="K176" s="19"/>
    </row>
    <row r="177" spans="1:11" ht="15.75" hidden="1" customHeight="1" x14ac:dyDescent="0.2">
      <c r="A177" s="62" t="s">
        <v>55</v>
      </c>
      <c r="B177" s="62"/>
      <c r="C177" s="62"/>
      <c r="D177" s="62"/>
      <c r="E177" s="62"/>
      <c r="F177" s="62"/>
      <c r="G177" s="10"/>
      <c r="H177" s="10"/>
      <c r="I177" s="10">
        <f>SUM(X1:X176)</f>
        <v>0</v>
      </c>
      <c r="J177" s="10"/>
      <c r="K177" s="10"/>
    </row>
    <row r="178" spans="1:11" ht="14.25" hidden="1" customHeight="1" x14ac:dyDescent="0.2">
      <c r="A178" s="62" t="s">
        <v>56</v>
      </c>
      <c r="B178" s="62"/>
      <c r="C178" s="62"/>
      <c r="D178" s="62"/>
      <c r="E178" s="62"/>
      <c r="F178" s="62"/>
      <c r="G178" s="10"/>
      <c r="H178" s="10"/>
      <c r="I178" s="10">
        <f>SUM(Z1:Z177)</f>
        <v>0</v>
      </c>
      <c r="J178" s="10"/>
      <c r="K178" s="10"/>
    </row>
    <row r="179" spans="1:11" ht="14.25" customHeight="1" x14ac:dyDescent="0.2">
      <c r="A179" s="21"/>
      <c r="B179" s="21"/>
      <c r="C179" s="21"/>
      <c r="D179" s="21"/>
      <c r="E179" s="21"/>
      <c r="F179" s="21"/>
      <c r="G179" s="10"/>
      <c r="H179" s="10"/>
      <c r="I179" s="10"/>
      <c r="J179" s="10"/>
      <c r="K179" s="10"/>
    </row>
    <row r="180" spans="1:11" s="7" customFormat="1" ht="15.75" x14ac:dyDescent="0.25">
      <c r="A180" s="66" t="s">
        <v>322</v>
      </c>
      <c r="B180" s="66"/>
      <c r="C180" s="66"/>
      <c r="D180" s="66"/>
      <c r="E180" s="66"/>
      <c r="F180" s="66"/>
      <c r="G180" s="66"/>
      <c r="H180" s="66"/>
      <c r="I180" s="65">
        <f>I176*0.8</f>
        <v>6722903.2640000023</v>
      </c>
      <c r="J180" s="65"/>
      <c r="K180" s="22"/>
    </row>
    <row r="181" spans="1:11" s="7" customFormat="1" ht="15.75" x14ac:dyDescent="0.25">
      <c r="A181" s="22"/>
      <c r="B181" s="22"/>
      <c r="C181" s="22"/>
      <c r="D181" s="22"/>
      <c r="E181" s="22"/>
      <c r="F181" s="22"/>
      <c r="G181" s="22"/>
      <c r="H181" s="22"/>
      <c r="I181" s="23"/>
      <c r="J181" s="23"/>
      <c r="K181" s="22"/>
    </row>
    <row r="182" spans="1:11" s="7" customFormat="1" ht="15.75" x14ac:dyDescent="0.25">
      <c r="A182" s="66" t="s">
        <v>320</v>
      </c>
      <c r="B182" s="66"/>
      <c r="C182" s="66"/>
      <c r="D182" s="66"/>
      <c r="E182" s="66"/>
      <c r="F182" s="66"/>
      <c r="G182" s="66"/>
      <c r="H182" s="66"/>
      <c r="I182" s="63">
        <f>I180*0.2</f>
        <v>1344580.6528000005</v>
      </c>
      <c r="J182" s="63"/>
      <c r="K182" s="24"/>
    </row>
    <row r="183" spans="1:11" s="7" customFormat="1" ht="15.75" x14ac:dyDescent="0.25">
      <c r="A183" s="58"/>
      <c r="B183" s="58"/>
      <c r="C183" s="58"/>
      <c r="D183" s="58"/>
      <c r="E183" s="58"/>
      <c r="F183" s="58"/>
      <c r="G183" s="58"/>
      <c r="H183" s="58"/>
      <c r="I183" s="22"/>
      <c r="J183" s="24"/>
      <c r="K183" s="24"/>
    </row>
    <row r="184" spans="1:11" s="7" customFormat="1" ht="15.75" x14ac:dyDescent="0.25">
      <c r="A184" s="58" t="s">
        <v>321</v>
      </c>
      <c r="B184" s="58"/>
      <c r="C184" s="58"/>
      <c r="D184" s="58"/>
      <c r="E184" s="58"/>
      <c r="F184" s="58"/>
      <c r="G184" s="58"/>
      <c r="H184" s="58"/>
      <c r="I184" s="64">
        <f>I180+I182</f>
        <v>8067483.9168000026</v>
      </c>
      <c r="J184" s="64"/>
      <c r="K184" s="24"/>
    </row>
    <row r="185" spans="1:11" s="7" customFormat="1" ht="15.75" x14ac:dyDescent="0.25">
      <c r="A185" s="8"/>
      <c r="B185" s="8"/>
      <c r="C185" s="8"/>
      <c r="D185" s="8"/>
      <c r="E185" s="8"/>
      <c r="F185" s="8"/>
      <c r="G185" s="8"/>
      <c r="H185" s="8"/>
      <c r="I185" s="6"/>
      <c r="J185" s="6"/>
      <c r="K185" s="6"/>
    </row>
    <row r="186" spans="1:11" s="7" customFormat="1" ht="15.75" x14ac:dyDescent="0.25">
      <c r="A186" s="8"/>
      <c r="B186" s="8"/>
      <c r="C186" s="8"/>
      <c r="D186" s="8"/>
      <c r="E186" s="8"/>
      <c r="F186" s="8"/>
      <c r="G186" s="8"/>
      <c r="H186" s="8"/>
      <c r="I186" s="6"/>
      <c r="J186" s="6"/>
      <c r="K186" s="6"/>
    </row>
    <row r="187" spans="1:11" s="7" customFormat="1" ht="15" x14ac:dyDescent="0.2">
      <c r="J187" s="9"/>
    </row>
    <row r="188" spans="1:11" ht="18.75" x14ac:dyDescent="0.2">
      <c r="A188" s="60" t="s">
        <v>327</v>
      </c>
      <c r="B188" s="60"/>
      <c r="C188" s="60"/>
      <c r="D188" s="60"/>
      <c r="E188" s="60" t="s">
        <v>328</v>
      </c>
      <c r="F188" s="60"/>
      <c r="G188" s="60"/>
      <c r="H188" s="60"/>
      <c r="I188" s="60"/>
      <c r="J188" s="60"/>
    </row>
    <row r="189" spans="1:11" ht="18.75" x14ac:dyDescent="0.2">
      <c r="A189" s="61" t="s">
        <v>329</v>
      </c>
      <c r="B189" s="61"/>
      <c r="C189" s="61"/>
      <c r="D189" s="61"/>
      <c r="E189" s="60" t="s">
        <v>330</v>
      </c>
      <c r="F189" s="60"/>
      <c r="G189" s="60"/>
      <c r="H189" s="60"/>
      <c r="I189" s="60"/>
      <c r="J189" s="60"/>
    </row>
    <row r="190" spans="1:11" ht="18.75" x14ac:dyDescent="0.2">
      <c r="A190" s="67" t="s">
        <v>331</v>
      </c>
      <c r="B190" s="67"/>
      <c r="C190" s="67"/>
      <c r="D190" s="67"/>
      <c r="E190" s="68" t="s">
        <v>332</v>
      </c>
      <c r="F190" s="68"/>
      <c r="G190" s="68"/>
      <c r="H190" s="68"/>
      <c r="I190" s="68"/>
      <c r="J190" s="68"/>
    </row>
    <row r="191" spans="1:11" ht="18.75" x14ac:dyDescent="0.2">
      <c r="A191" s="67"/>
      <c r="B191" s="67"/>
      <c r="C191" s="67"/>
      <c r="D191" s="67"/>
      <c r="E191" s="68"/>
      <c r="F191" s="68"/>
      <c r="G191" s="68"/>
      <c r="H191" s="68"/>
      <c r="I191" s="68"/>
      <c r="J191" s="68"/>
    </row>
    <row r="192" spans="1:11" ht="18.75" x14ac:dyDescent="0.2">
      <c r="A192" s="67"/>
      <c r="B192" s="67"/>
      <c r="C192" s="67"/>
      <c r="D192" s="67"/>
      <c r="E192" s="68"/>
      <c r="F192" s="68"/>
      <c r="G192" s="68"/>
      <c r="H192" s="68"/>
      <c r="I192" s="68"/>
      <c r="J192" s="68"/>
    </row>
    <row r="193" spans="1:10" ht="18.75" x14ac:dyDescent="0.2">
      <c r="A193" s="67" t="s">
        <v>333</v>
      </c>
      <c r="B193" s="67"/>
      <c r="C193" s="67"/>
      <c r="D193" s="67"/>
      <c r="E193" s="68" t="s">
        <v>334</v>
      </c>
      <c r="F193" s="68"/>
      <c r="G193" s="68"/>
      <c r="H193" s="68"/>
      <c r="I193" s="68"/>
      <c r="J193" s="68"/>
    </row>
    <row r="194" spans="1:10" ht="18.75" x14ac:dyDescent="0.2">
      <c r="A194" s="67" t="s">
        <v>335</v>
      </c>
      <c r="B194" s="67"/>
      <c r="C194" s="67"/>
      <c r="D194" s="67"/>
      <c r="E194" s="67" t="s">
        <v>335</v>
      </c>
      <c r="F194" s="67"/>
      <c r="G194" s="67"/>
      <c r="H194" s="67"/>
      <c r="I194" s="67"/>
      <c r="J194" s="67"/>
    </row>
  </sheetData>
  <mergeCells count="78">
    <mergeCell ref="E194:J194"/>
    <mergeCell ref="A194:D194"/>
    <mergeCell ref="E188:J188"/>
    <mergeCell ref="E189:J189"/>
    <mergeCell ref="E190:J190"/>
    <mergeCell ref="E191:J191"/>
    <mergeCell ref="E192:J192"/>
    <mergeCell ref="A190:D190"/>
    <mergeCell ref="A191:D191"/>
    <mergeCell ref="A192:D192"/>
    <mergeCell ref="A193:D193"/>
    <mergeCell ref="E193:J193"/>
    <mergeCell ref="A184:H184"/>
    <mergeCell ref="A1:K1"/>
    <mergeCell ref="A2:K2"/>
    <mergeCell ref="A188:D188"/>
    <mergeCell ref="A189:D189"/>
    <mergeCell ref="A176:F176"/>
    <mergeCell ref="I176:J176"/>
    <mergeCell ref="A177:F177"/>
    <mergeCell ref="A178:F178"/>
    <mergeCell ref="I182:J182"/>
    <mergeCell ref="I184:J184"/>
    <mergeCell ref="I180:J180"/>
    <mergeCell ref="A180:H180"/>
    <mergeCell ref="A182:H182"/>
    <mergeCell ref="A183:H183"/>
    <mergeCell ref="I170:J170"/>
    <mergeCell ref="A172:F172"/>
    <mergeCell ref="I172:J172"/>
    <mergeCell ref="A173:F173"/>
    <mergeCell ref="A174:F174"/>
    <mergeCell ref="I134:J134"/>
    <mergeCell ref="I144:J144"/>
    <mergeCell ref="I156:J156"/>
    <mergeCell ref="I162:J162"/>
    <mergeCell ref="I168:J168"/>
    <mergeCell ref="I78:J78"/>
    <mergeCell ref="I90:J90"/>
    <mergeCell ref="I100:J100"/>
    <mergeCell ref="I111:J111"/>
    <mergeCell ref="I123:J123"/>
    <mergeCell ref="A28:K28"/>
    <mergeCell ref="I37:J37"/>
    <mergeCell ref="I47:J47"/>
    <mergeCell ref="I57:J57"/>
    <mergeCell ref="I68:J68"/>
    <mergeCell ref="F23:F25"/>
    <mergeCell ref="G23:G25"/>
    <mergeCell ref="H23:H25"/>
    <mergeCell ref="I23:I25"/>
    <mergeCell ref="J23:J25"/>
    <mergeCell ref="A23:A25"/>
    <mergeCell ref="B23:B25"/>
    <mergeCell ref="C23:C25"/>
    <mergeCell ref="D23:D25"/>
    <mergeCell ref="E23:E25"/>
    <mergeCell ref="F20:H20"/>
    <mergeCell ref="I20:J20"/>
    <mergeCell ref="F21:H21"/>
    <mergeCell ref="I21:J21"/>
    <mergeCell ref="A22:K22"/>
    <mergeCell ref="F17:H17"/>
    <mergeCell ref="I17:J17"/>
    <mergeCell ref="F18:H18"/>
    <mergeCell ref="I18:J18"/>
    <mergeCell ref="F19:H19"/>
    <mergeCell ref="I19:J19"/>
    <mergeCell ref="A11:K11"/>
    <mergeCell ref="A12:K12"/>
    <mergeCell ref="A14:K14"/>
    <mergeCell ref="F16:H16"/>
    <mergeCell ref="I16:J16"/>
    <mergeCell ref="A3:K3"/>
    <mergeCell ref="A4:K4"/>
    <mergeCell ref="A6:K6"/>
    <mergeCell ref="A7:K7"/>
    <mergeCell ref="A9:K9"/>
  </mergeCells>
  <pageMargins left="0.39374999999999999" right="0.196527777777778" top="0.196527777777778" bottom="0.46180555555555602" header="0.51180555555555496" footer="0.196527777777778"/>
  <pageSetup paperSize="9" scale="57" firstPageNumber="0" orientation="portrait" r:id="rId1"/>
  <headerFooter>
    <oddFooter>&amp;C&amp;"Times New Roman,Обычный"&amp;12Страница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K171"/>
  <sheetViews>
    <sheetView zoomScaleNormal="100" workbookViewId="0"/>
  </sheetViews>
  <sheetFormatPr defaultRowHeight="12.75" x14ac:dyDescent="0.2"/>
  <cols>
    <col min="1" max="1025" width="9.140625" customWidth="1"/>
  </cols>
  <sheetData>
    <row r="1" spans="1:133" x14ac:dyDescent="0.2">
      <c r="A1">
        <v>0</v>
      </c>
      <c r="B1" t="s">
        <v>57</v>
      </c>
      <c r="D1" t="s">
        <v>58</v>
      </c>
      <c r="F1">
        <v>0</v>
      </c>
      <c r="G1">
        <v>0</v>
      </c>
      <c r="H1">
        <v>0</v>
      </c>
      <c r="I1" t="s">
        <v>59</v>
      </c>
      <c r="K1">
        <v>1</v>
      </c>
      <c r="L1">
        <v>40934</v>
      </c>
      <c r="M1">
        <v>343044701</v>
      </c>
      <c r="N1">
        <v>11</v>
      </c>
      <c r="O1">
        <v>1</v>
      </c>
      <c r="P1">
        <v>0</v>
      </c>
      <c r="Q1">
        <v>1</v>
      </c>
    </row>
    <row r="12" spans="1:133" x14ac:dyDescent="0.2">
      <c r="A12">
        <v>1</v>
      </c>
      <c r="B12">
        <v>163</v>
      </c>
      <c r="C12">
        <v>0</v>
      </c>
      <c r="D12">
        <f>ROW(A111)</f>
        <v>111</v>
      </c>
      <c r="E12">
        <v>0</v>
      </c>
      <c r="F12" t="s">
        <v>60</v>
      </c>
      <c r="G12" t="s">
        <v>61</v>
      </c>
      <c r="I12">
        <v>0</v>
      </c>
      <c r="K12">
        <v>0</v>
      </c>
      <c r="O12">
        <v>0</v>
      </c>
      <c r="P12">
        <v>0</v>
      </c>
      <c r="Q12">
        <v>0</v>
      </c>
      <c r="R12">
        <v>175</v>
      </c>
      <c r="S12">
        <v>157</v>
      </c>
      <c r="V12">
        <v>0</v>
      </c>
      <c r="BH12" t="s">
        <v>62</v>
      </c>
      <c r="BI12" t="s">
        <v>63</v>
      </c>
      <c r="BJ12">
        <v>1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6</v>
      </c>
      <c r="BQ12">
        <v>2</v>
      </c>
      <c r="BR12">
        <v>1</v>
      </c>
      <c r="BS12">
        <v>1</v>
      </c>
      <c r="BT12">
        <v>1</v>
      </c>
      <c r="BU12">
        <v>0</v>
      </c>
      <c r="BV12">
        <v>1</v>
      </c>
      <c r="BW12">
        <v>1</v>
      </c>
      <c r="BX12">
        <v>0</v>
      </c>
      <c r="BY12" t="s">
        <v>64</v>
      </c>
      <c r="BZ12" t="s">
        <v>65</v>
      </c>
      <c r="CA12" t="s">
        <v>66</v>
      </c>
      <c r="CB12" t="s">
        <v>66</v>
      </c>
      <c r="CC12" t="s">
        <v>66</v>
      </c>
      <c r="CD12" t="s">
        <v>66</v>
      </c>
      <c r="CE12" t="s">
        <v>67</v>
      </c>
      <c r="CF12">
        <v>0</v>
      </c>
      <c r="CG12">
        <v>0</v>
      </c>
      <c r="CH12">
        <v>16777226</v>
      </c>
      <c r="CK12">
        <v>58</v>
      </c>
      <c r="EC12">
        <v>0</v>
      </c>
    </row>
    <row r="15" spans="1:133" x14ac:dyDescent="0.2">
      <c r="A15">
        <v>15</v>
      </c>
      <c r="B15">
        <v>1</v>
      </c>
    </row>
    <row r="18" spans="1:245" x14ac:dyDescent="0.2">
      <c r="A18">
        <v>52</v>
      </c>
      <c r="B18">
        <f t="shared" ref="B18:G18" si="0">B111</f>
        <v>163</v>
      </c>
      <c r="C18">
        <f t="shared" si="0"/>
        <v>1</v>
      </c>
      <c r="D18">
        <f t="shared" si="0"/>
        <v>12</v>
      </c>
      <c r="E18">
        <f t="shared" si="0"/>
        <v>0</v>
      </c>
      <c r="F18" t="str">
        <f t="shared" si="0"/>
        <v>Новый объект</v>
      </c>
      <c r="G18" t="str">
        <f t="shared" si="0"/>
        <v>на Ремонт фасада</v>
      </c>
      <c r="O18">
        <f t="shared" ref="O18:AT18" si="1">O111</f>
        <v>488642.43</v>
      </c>
      <c r="P18">
        <f t="shared" si="1"/>
        <v>337575.84</v>
      </c>
      <c r="Q18">
        <f t="shared" si="1"/>
        <v>25576.19</v>
      </c>
      <c r="R18">
        <f t="shared" si="1"/>
        <v>1086.69</v>
      </c>
      <c r="S18">
        <f t="shared" si="1"/>
        <v>125490.4</v>
      </c>
      <c r="T18">
        <f t="shared" si="1"/>
        <v>0</v>
      </c>
      <c r="U18">
        <f t="shared" si="1"/>
        <v>10747.699919499999</v>
      </c>
      <c r="V18">
        <f t="shared" si="1"/>
        <v>0</v>
      </c>
      <c r="W18">
        <f t="shared" si="1"/>
        <v>0</v>
      </c>
      <c r="X18">
        <f t="shared" si="1"/>
        <v>123870.11</v>
      </c>
      <c r="Y18">
        <f t="shared" si="1"/>
        <v>81394.06</v>
      </c>
      <c r="Z18">
        <f t="shared" si="1"/>
        <v>0</v>
      </c>
      <c r="AA18">
        <f t="shared" si="1"/>
        <v>0</v>
      </c>
      <c r="AB18">
        <f t="shared" si="1"/>
        <v>0</v>
      </c>
      <c r="AC18">
        <f t="shared" si="1"/>
        <v>0</v>
      </c>
      <c r="AD18">
        <f t="shared" si="1"/>
        <v>0</v>
      </c>
      <c r="AE18">
        <f t="shared" si="1"/>
        <v>0</v>
      </c>
      <c r="AF18">
        <f t="shared" si="1"/>
        <v>0</v>
      </c>
      <c r="AG18">
        <f t="shared" si="1"/>
        <v>0</v>
      </c>
      <c r="AH18">
        <f t="shared" si="1"/>
        <v>0</v>
      </c>
      <c r="AI18">
        <f t="shared" si="1"/>
        <v>0</v>
      </c>
      <c r="AJ18">
        <f t="shared" si="1"/>
        <v>0</v>
      </c>
      <c r="AK18">
        <f t="shared" si="1"/>
        <v>0</v>
      </c>
      <c r="AL18">
        <f t="shared" si="1"/>
        <v>0</v>
      </c>
      <c r="AM18">
        <f t="shared" si="1"/>
        <v>0</v>
      </c>
      <c r="AN18">
        <f t="shared" si="1"/>
        <v>0</v>
      </c>
      <c r="AO18">
        <f t="shared" si="1"/>
        <v>0</v>
      </c>
      <c r="AP18">
        <f t="shared" si="1"/>
        <v>0</v>
      </c>
      <c r="AQ18">
        <f t="shared" si="1"/>
        <v>0</v>
      </c>
      <c r="AR18">
        <f t="shared" si="1"/>
        <v>695808.33</v>
      </c>
      <c r="AS18">
        <f t="shared" si="1"/>
        <v>695808.33</v>
      </c>
      <c r="AT18">
        <f t="shared" si="1"/>
        <v>0</v>
      </c>
      <c r="AU18">
        <f t="shared" ref="AU18:BZ18" si="2">AU111</f>
        <v>0</v>
      </c>
      <c r="AV18">
        <f t="shared" si="2"/>
        <v>337575.84</v>
      </c>
      <c r="AW18">
        <f t="shared" si="2"/>
        <v>337575.84</v>
      </c>
      <c r="AX18">
        <f t="shared" si="2"/>
        <v>0</v>
      </c>
      <c r="AY18">
        <f t="shared" si="2"/>
        <v>337575.84</v>
      </c>
      <c r="AZ18">
        <f t="shared" si="2"/>
        <v>0</v>
      </c>
      <c r="BA18">
        <f t="shared" si="2"/>
        <v>0</v>
      </c>
      <c r="BB18">
        <f t="shared" si="2"/>
        <v>0</v>
      </c>
      <c r="BC18">
        <f t="shared" si="2"/>
        <v>0</v>
      </c>
      <c r="BD18">
        <f t="shared" si="2"/>
        <v>0</v>
      </c>
      <c r="BE18">
        <f t="shared" si="2"/>
        <v>0</v>
      </c>
      <c r="BF18">
        <f t="shared" si="2"/>
        <v>0</v>
      </c>
      <c r="BG18">
        <f t="shared" si="2"/>
        <v>0</v>
      </c>
      <c r="BH18">
        <f t="shared" si="2"/>
        <v>0</v>
      </c>
      <c r="BI18">
        <f t="shared" si="2"/>
        <v>0</v>
      </c>
      <c r="BJ18">
        <f t="shared" si="2"/>
        <v>0</v>
      </c>
      <c r="BK18">
        <f t="shared" si="2"/>
        <v>0</v>
      </c>
      <c r="BL18">
        <f t="shared" si="2"/>
        <v>0</v>
      </c>
      <c r="BM18">
        <f t="shared" si="2"/>
        <v>0</v>
      </c>
      <c r="BN18">
        <f t="shared" si="2"/>
        <v>0</v>
      </c>
      <c r="BO18">
        <f t="shared" si="2"/>
        <v>0</v>
      </c>
      <c r="BP18">
        <f t="shared" si="2"/>
        <v>0</v>
      </c>
      <c r="BQ18">
        <f t="shared" si="2"/>
        <v>0</v>
      </c>
      <c r="BR18">
        <f t="shared" si="2"/>
        <v>0</v>
      </c>
      <c r="BS18">
        <f t="shared" si="2"/>
        <v>0</v>
      </c>
      <c r="BT18">
        <f t="shared" si="2"/>
        <v>0</v>
      </c>
      <c r="BU18">
        <f t="shared" si="2"/>
        <v>0</v>
      </c>
      <c r="BV18">
        <f t="shared" si="2"/>
        <v>0</v>
      </c>
      <c r="BW18">
        <f t="shared" si="2"/>
        <v>0</v>
      </c>
      <c r="BX18">
        <f t="shared" si="2"/>
        <v>0</v>
      </c>
      <c r="BY18">
        <f t="shared" si="2"/>
        <v>0</v>
      </c>
      <c r="BZ18">
        <f t="shared" si="2"/>
        <v>0</v>
      </c>
      <c r="CA18">
        <f t="shared" ref="CA18:DF18" si="3">CA111</f>
        <v>0</v>
      </c>
      <c r="CB18">
        <f t="shared" si="3"/>
        <v>0</v>
      </c>
      <c r="CC18">
        <f t="shared" si="3"/>
        <v>0</v>
      </c>
      <c r="CD18">
        <f t="shared" si="3"/>
        <v>0</v>
      </c>
      <c r="CE18">
        <f t="shared" si="3"/>
        <v>0</v>
      </c>
      <c r="CF18">
        <f t="shared" si="3"/>
        <v>0</v>
      </c>
      <c r="CG18">
        <f t="shared" si="3"/>
        <v>0</v>
      </c>
      <c r="CH18">
        <f t="shared" si="3"/>
        <v>0</v>
      </c>
      <c r="CI18">
        <f t="shared" si="3"/>
        <v>0</v>
      </c>
      <c r="CJ18">
        <f t="shared" si="3"/>
        <v>0</v>
      </c>
      <c r="CK18">
        <f t="shared" si="3"/>
        <v>0</v>
      </c>
      <c r="CL18">
        <f t="shared" si="3"/>
        <v>0</v>
      </c>
      <c r="CM18">
        <f t="shared" si="3"/>
        <v>0</v>
      </c>
      <c r="CN18">
        <f t="shared" si="3"/>
        <v>0</v>
      </c>
      <c r="CO18">
        <f t="shared" si="3"/>
        <v>0</v>
      </c>
      <c r="CP18">
        <f t="shared" si="3"/>
        <v>0</v>
      </c>
      <c r="CQ18">
        <f t="shared" si="3"/>
        <v>0</v>
      </c>
      <c r="CR18">
        <f t="shared" si="3"/>
        <v>0</v>
      </c>
      <c r="CS18">
        <f t="shared" si="3"/>
        <v>0</v>
      </c>
      <c r="CT18">
        <f t="shared" si="3"/>
        <v>0</v>
      </c>
      <c r="CU18">
        <f t="shared" si="3"/>
        <v>0</v>
      </c>
      <c r="CV18">
        <f t="shared" si="3"/>
        <v>0</v>
      </c>
      <c r="CW18">
        <f t="shared" si="3"/>
        <v>0</v>
      </c>
      <c r="CX18">
        <f t="shared" si="3"/>
        <v>0</v>
      </c>
      <c r="CY18">
        <f t="shared" si="3"/>
        <v>0</v>
      </c>
      <c r="CZ18">
        <f t="shared" si="3"/>
        <v>0</v>
      </c>
      <c r="DA18">
        <f t="shared" si="3"/>
        <v>0</v>
      </c>
      <c r="DB18">
        <f t="shared" si="3"/>
        <v>0</v>
      </c>
      <c r="DC18">
        <f t="shared" si="3"/>
        <v>0</v>
      </c>
      <c r="DD18">
        <f t="shared" si="3"/>
        <v>0</v>
      </c>
      <c r="DE18">
        <f t="shared" si="3"/>
        <v>0</v>
      </c>
      <c r="DF18">
        <f t="shared" si="3"/>
        <v>0</v>
      </c>
      <c r="DG18">
        <f t="shared" ref="DG18:EL18" si="4">DG111</f>
        <v>4597131.3099999996</v>
      </c>
      <c r="DH18">
        <f t="shared" si="4"/>
        <v>1320533.22</v>
      </c>
      <c r="DI18">
        <f t="shared" si="4"/>
        <v>161926.37</v>
      </c>
      <c r="DJ18">
        <f t="shared" si="4"/>
        <v>26971.65</v>
      </c>
      <c r="DK18">
        <f t="shared" si="4"/>
        <v>3114671.72</v>
      </c>
      <c r="DL18">
        <f t="shared" si="4"/>
        <v>0</v>
      </c>
      <c r="DM18">
        <f t="shared" si="4"/>
        <v>10747.699919499999</v>
      </c>
      <c r="DN18">
        <f t="shared" si="4"/>
        <v>0</v>
      </c>
      <c r="DO18">
        <f t="shared" si="4"/>
        <v>0</v>
      </c>
      <c r="DP18">
        <f t="shared" si="4"/>
        <v>2487136.89</v>
      </c>
      <c r="DQ18">
        <f t="shared" si="4"/>
        <v>1277015.3899999999</v>
      </c>
      <c r="DR18">
        <f t="shared" si="4"/>
        <v>0</v>
      </c>
      <c r="DS18">
        <f t="shared" si="4"/>
        <v>0</v>
      </c>
      <c r="DT18">
        <f t="shared" si="4"/>
        <v>0</v>
      </c>
      <c r="DU18">
        <f t="shared" si="4"/>
        <v>0</v>
      </c>
      <c r="DV18">
        <f t="shared" si="4"/>
        <v>0</v>
      </c>
      <c r="DW18">
        <f t="shared" si="4"/>
        <v>0</v>
      </c>
      <c r="DX18">
        <f t="shared" si="4"/>
        <v>0</v>
      </c>
      <c r="DY18">
        <f t="shared" si="4"/>
        <v>0</v>
      </c>
      <c r="DZ18">
        <f t="shared" si="4"/>
        <v>0</v>
      </c>
      <c r="EA18">
        <f t="shared" si="4"/>
        <v>0</v>
      </c>
      <c r="EB18">
        <f t="shared" si="4"/>
        <v>0</v>
      </c>
      <c r="EC18">
        <f t="shared" si="4"/>
        <v>0</v>
      </c>
      <c r="ED18">
        <f t="shared" si="4"/>
        <v>0</v>
      </c>
      <c r="EE18">
        <f t="shared" si="4"/>
        <v>0</v>
      </c>
      <c r="EF18">
        <f t="shared" si="4"/>
        <v>0</v>
      </c>
      <c r="EG18">
        <f t="shared" si="4"/>
        <v>0</v>
      </c>
      <c r="EH18">
        <f t="shared" si="4"/>
        <v>0</v>
      </c>
      <c r="EI18">
        <f t="shared" si="4"/>
        <v>0</v>
      </c>
      <c r="EJ18">
        <f t="shared" si="4"/>
        <v>8403629.0800000001</v>
      </c>
      <c r="EK18">
        <f t="shared" si="4"/>
        <v>8403629.0800000001</v>
      </c>
      <c r="EL18">
        <f t="shared" si="4"/>
        <v>0</v>
      </c>
      <c r="EM18">
        <f t="shared" ref="EM18:FR18" si="5">EM111</f>
        <v>0</v>
      </c>
      <c r="EN18">
        <f t="shared" si="5"/>
        <v>1320533.22</v>
      </c>
      <c r="EO18">
        <f t="shared" si="5"/>
        <v>1320533.22</v>
      </c>
      <c r="EP18">
        <f t="shared" si="5"/>
        <v>0</v>
      </c>
      <c r="EQ18">
        <f t="shared" si="5"/>
        <v>1320533.22</v>
      </c>
      <c r="ER18">
        <f t="shared" si="5"/>
        <v>0</v>
      </c>
      <c r="ES18">
        <f t="shared" si="5"/>
        <v>0</v>
      </c>
      <c r="ET18">
        <f t="shared" si="5"/>
        <v>0</v>
      </c>
      <c r="EU18">
        <f t="shared" si="5"/>
        <v>0</v>
      </c>
      <c r="EV18">
        <f t="shared" si="5"/>
        <v>0</v>
      </c>
      <c r="EW18">
        <f t="shared" si="5"/>
        <v>0</v>
      </c>
      <c r="EX18">
        <f t="shared" si="5"/>
        <v>0</v>
      </c>
      <c r="EY18">
        <f t="shared" si="5"/>
        <v>0</v>
      </c>
      <c r="EZ18">
        <f t="shared" si="5"/>
        <v>0</v>
      </c>
      <c r="FA18">
        <f t="shared" si="5"/>
        <v>0</v>
      </c>
      <c r="FB18">
        <f t="shared" si="5"/>
        <v>0</v>
      </c>
      <c r="FC18">
        <f t="shared" si="5"/>
        <v>0</v>
      </c>
      <c r="FD18">
        <f t="shared" si="5"/>
        <v>0</v>
      </c>
      <c r="FE18">
        <f t="shared" si="5"/>
        <v>0</v>
      </c>
      <c r="FF18">
        <f t="shared" si="5"/>
        <v>0</v>
      </c>
      <c r="FG18">
        <f t="shared" si="5"/>
        <v>0</v>
      </c>
      <c r="FH18">
        <f t="shared" si="5"/>
        <v>0</v>
      </c>
      <c r="FI18">
        <f t="shared" si="5"/>
        <v>0</v>
      </c>
      <c r="FJ18">
        <f t="shared" si="5"/>
        <v>0</v>
      </c>
      <c r="FK18">
        <f t="shared" si="5"/>
        <v>0</v>
      </c>
      <c r="FL18">
        <f t="shared" si="5"/>
        <v>0</v>
      </c>
      <c r="FM18">
        <f t="shared" si="5"/>
        <v>0</v>
      </c>
      <c r="FN18">
        <f t="shared" si="5"/>
        <v>0</v>
      </c>
      <c r="FO18">
        <f t="shared" si="5"/>
        <v>0</v>
      </c>
      <c r="FP18">
        <f t="shared" si="5"/>
        <v>0</v>
      </c>
      <c r="FQ18">
        <f t="shared" si="5"/>
        <v>0</v>
      </c>
      <c r="FR18">
        <f t="shared" si="5"/>
        <v>0</v>
      </c>
      <c r="FS18">
        <f t="shared" ref="FS18:GX18" si="6">FS111</f>
        <v>0</v>
      </c>
      <c r="FT18">
        <f t="shared" si="6"/>
        <v>0</v>
      </c>
      <c r="FU18">
        <f t="shared" si="6"/>
        <v>0</v>
      </c>
      <c r="FV18">
        <f t="shared" si="6"/>
        <v>0</v>
      </c>
      <c r="FW18">
        <f t="shared" si="6"/>
        <v>0</v>
      </c>
      <c r="FX18">
        <f t="shared" si="6"/>
        <v>0</v>
      </c>
      <c r="FY18">
        <f t="shared" si="6"/>
        <v>0</v>
      </c>
      <c r="FZ18">
        <f t="shared" si="6"/>
        <v>0</v>
      </c>
      <c r="GA18">
        <f t="shared" si="6"/>
        <v>0</v>
      </c>
      <c r="GB18">
        <f t="shared" si="6"/>
        <v>0</v>
      </c>
      <c r="GC18">
        <f t="shared" si="6"/>
        <v>0</v>
      </c>
      <c r="GD18">
        <f t="shared" si="6"/>
        <v>0</v>
      </c>
      <c r="GE18">
        <f t="shared" si="6"/>
        <v>0</v>
      </c>
      <c r="GF18">
        <f t="shared" si="6"/>
        <v>0</v>
      </c>
      <c r="GG18">
        <f t="shared" si="6"/>
        <v>0</v>
      </c>
      <c r="GH18">
        <f t="shared" si="6"/>
        <v>0</v>
      </c>
      <c r="GI18">
        <f t="shared" si="6"/>
        <v>0</v>
      </c>
      <c r="GJ18">
        <f t="shared" si="6"/>
        <v>0</v>
      </c>
      <c r="GK18">
        <f t="shared" si="6"/>
        <v>0</v>
      </c>
      <c r="GL18">
        <f t="shared" si="6"/>
        <v>0</v>
      </c>
      <c r="GM18">
        <f t="shared" si="6"/>
        <v>0</v>
      </c>
      <c r="GN18">
        <f t="shared" si="6"/>
        <v>0</v>
      </c>
      <c r="GO18">
        <f t="shared" si="6"/>
        <v>0</v>
      </c>
      <c r="GP18">
        <f t="shared" si="6"/>
        <v>0</v>
      </c>
      <c r="GQ18">
        <f t="shared" si="6"/>
        <v>0</v>
      </c>
      <c r="GR18">
        <f t="shared" si="6"/>
        <v>0</v>
      </c>
      <c r="GS18">
        <f t="shared" si="6"/>
        <v>0</v>
      </c>
      <c r="GT18">
        <f t="shared" si="6"/>
        <v>0</v>
      </c>
      <c r="GU18">
        <f t="shared" si="6"/>
        <v>0</v>
      </c>
      <c r="GV18">
        <f t="shared" si="6"/>
        <v>0</v>
      </c>
      <c r="GW18">
        <f t="shared" si="6"/>
        <v>0</v>
      </c>
      <c r="GX18">
        <f t="shared" si="6"/>
        <v>0</v>
      </c>
    </row>
    <row r="20" spans="1:245" x14ac:dyDescent="0.2">
      <c r="A20">
        <v>3</v>
      </c>
      <c r="B20">
        <v>1</v>
      </c>
      <c r="D20">
        <f>ROW(A81)</f>
        <v>81</v>
      </c>
      <c r="F20" t="s">
        <v>68</v>
      </c>
      <c r="G20" t="s">
        <v>68</v>
      </c>
      <c r="I20">
        <v>0</v>
      </c>
      <c r="K20">
        <v>0</v>
      </c>
      <c r="V20">
        <v>0</v>
      </c>
      <c r="BX20">
        <v>0</v>
      </c>
      <c r="CF20">
        <v>0</v>
      </c>
      <c r="CG20">
        <v>0</v>
      </c>
    </row>
    <row r="22" spans="1:245" x14ac:dyDescent="0.2">
      <c r="A22">
        <v>52</v>
      </c>
      <c r="B22">
        <f t="shared" ref="B22:G22" si="7">B81</f>
        <v>1</v>
      </c>
      <c r="C22">
        <f t="shared" si="7"/>
        <v>3</v>
      </c>
      <c r="D22">
        <f t="shared" si="7"/>
        <v>20</v>
      </c>
      <c r="E22">
        <f t="shared" si="7"/>
        <v>0</v>
      </c>
      <c r="F22" t="str">
        <f t="shared" si="7"/>
        <v>Новая локальная смета</v>
      </c>
      <c r="G22" t="str">
        <f t="shared" si="7"/>
        <v>Новая локальная смета</v>
      </c>
      <c r="O22">
        <f t="shared" ref="O22:AT22" si="8">O81</f>
        <v>488642.43</v>
      </c>
      <c r="P22">
        <f t="shared" si="8"/>
        <v>337575.84</v>
      </c>
      <c r="Q22">
        <f t="shared" si="8"/>
        <v>25576.19</v>
      </c>
      <c r="R22">
        <f t="shared" si="8"/>
        <v>1086.69</v>
      </c>
      <c r="S22">
        <f t="shared" si="8"/>
        <v>125490.4</v>
      </c>
      <c r="T22">
        <f t="shared" si="8"/>
        <v>0</v>
      </c>
      <c r="U22">
        <f t="shared" si="8"/>
        <v>10747.699919499999</v>
      </c>
      <c r="V22">
        <f t="shared" si="8"/>
        <v>0</v>
      </c>
      <c r="W22">
        <f t="shared" si="8"/>
        <v>0</v>
      </c>
      <c r="X22">
        <f t="shared" si="8"/>
        <v>123870.11</v>
      </c>
      <c r="Y22">
        <f t="shared" si="8"/>
        <v>81394.06</v>
      </c>
      <c r="Z22">
        <f t="shared" si="8"/>
        <v>0</v>
      </c>
      <c r="AA22">
        <f t="shared" si="8"/>
        <v>0</v>
      </c>
      <c r="AB22">
        <f t="shared" si="8"/>
        <v>488642.43</v>
      </c>
      <c r="AC22">
        <f t="shared" si="8"/>
        <v>337575.84</v>
      </c>
      <c r="AD22">
        <f t="shared" si="8"/>
        <v>25576.19</v>
      </c>
      <c r="AE22">
        <f t="shared" si="8"/>
        <v>1086.69</v>
      </c>
      <c r="AF22">
        <f t="shared" si="8"/>
        <v>125490.4</v>
      </c>
      <c r="AG22">
        <f t="shared" si="8"/>
        <v>0</v>
      </c>
      <c r="AH22">
        <f t="shared" si="8"/>
        <v>10747.699919499999</v>
      </c>
      <c r="AI22">
        <f t="shared" si="8"/>
        <v>0</v>
      </c>
      <c r="AJ22">
        <f t="shared" si="8"/>
        <v>0</v>
      </c>
      <c r="AK22">
        <f t="shared" si="8"/>
        <v>123870.11</v>
      </c>
      <c r="AL22">
        <f t="shared" si="8"/>
        <v>81394.06</v>
      </c>
      <c r="AM22">
        <f t="shared" si="8"/>
        <v>0</v>
      </c>
      <c r="AN22">
        <f t="shared" si="8"/>
        <v>0</v>
      </c>
      <c r="AO22">
        <f t="shared" si="8"/>
        <v>0</v>
      </c>
      <c r="AP22">
        <f t="shared" si="8"/>
        <v>0</v>
      </c>
      <c r="AQ22">
        <f t="shared" si="8"/>
        <v>0</v>
      </c>
      <c r="AR22">
        <f t="shared" si="8"/>
        <v>695808.33</v>
      </c>
      <c r="AS22">
        <f t="shared" si="8"/>
        <v>695808.33</v>
      </c>
      <c r="AT22">
        <f t="shared" si="8"/>
        <v>0</v>
      </c>
      <c r="AU22">
        <f t="shared" ref="AU22:BZ22" si="9">AU81</f>
        <v>0</v>
      </c>
      <c r="AV22">
        <f t="shared" si="9"/>
        <v>337575.84</v>
      </c>
      <c r="AW22">
        <f t="shared" si="9"/>
        <v>337575.84</v>
      </c>
      <c r="AX22">
        <f t="shared" si="9"/>
        <v>0</v>
      </c>
      <c r="AY22">
        <f t="shared" si="9"/>
        <v>337575.84</v>
      </c>
      <c r="AZ22">
        <f t="shared" si="9"/>
        <v>0</v>
      </c>
      <c r="BA22">
        <f t="shared" si="9"/>
        <v>0</v>
      </c>
      <c r="BB22">
        <f t="shared" si="9"/>
        <v>0</v>
      </c>
      <c r="BC22">
        <f t="shared" si="9"/>
        <v>0</v>
      </c>
      <c r="BD22">
        <f t="shared" si="9"/>
        <v>0</v>
      </c>
      <c r="BE22">
        <f t="shared" si="9"/>
        <v>0</v>
      </c>
      <c r="BF22">
        <f t="shared" si="9"/>
        <v>0</v>
      </c>
      <c r="BG22">
        <f t="shared" si="9"/>
        <v>0</v>
      </c>
      <c r="BH22">
        <f t="shared" si="9"/>
        <v>0</v>
      </c>
      <c r="BI22">
        <f t="shared" si="9"/>
        <v>0</v>
      </c>
      <c r="BJ22">
        <f t="shared" si="9"/>
        <v>0</v>
      </c>
      <c r="BK22">
        <f t="shared" si="9"/>
        <v>0</v>
      </c>
      <c r="BL22">
        <f t="shared" si="9"/>
        <v>0</v>
      </c>
      <c r="BM22">
        <f t="shared" si="9"/>
        <v>0</v>
      </c>
      <c r="BN22">
        <f t="shared" si="9"/>
        <v>0</v>
      </c>
      <c r="BO22">
        <f t="shared" si="9"/>
        <v>0</v>
      </c>
      <c r="BP22">
        <f t="shared" si="9"/>
        <v>0</v>
      </c>
      <c r="BQ22">
        <f t="shared" si="9"/>
        <v>0</v>
      </c>
      <c r="BR22">
        <f t="shared" si="9"/>
        <v>0</v>
      </c>
      <c r="BS22">
        <f t="shared" si="9"/>
        <v>0</v>
      </c>
      <c r="BT22">
        <f t="shared" si="9"/>
        <v>0</v>
      </c>
      <c r="BU22">
        <f t="shared" si="9"/>
        <v>0</v>
      </c>
      <c r="BV22">
        <f t="shared" si="9"/>
        <v>0</v>
      </c>
      <c r="BW22">
        <f t="shared" si="9"/>
        <v>0</v>
      </c>
      <c r="BX22">
        <f t="shared" si="9"/>
        <v>0</v>
      </c>
      <c r="BY22">
        <f t="shared" si="9"/>
        <v>0</v>
      </c>
      <c r="BZ22">
        <f t="shared" si="9"/>
        <v>0</v>
      </c>
      <c r="CA22">
        <f t="shared" ref="CA22:DF22" si="10">CA81</f>
        <v>695808.33</v>
      </c>
      <c r="CB22">
        <f t="shared" si="10"/>
        <v>695808.33</v>
      </c>
      <c r="CC22">
        <f t="shared" si="10"/>
        <v>0</v>
      </c>
      <c r="CD22">
        <f t="shared" si="10"/>
        <v>0</v>
      </c>
      <c r="CE22">
        <f t="shared" si="10"/>
        <v>337575.84</v>
      </c>
      <c r="CF22">
        <f t="shared" si="10"/>
        <v>337575.84</v>
      </c>
      <c r="CG22">
        <f t="shared" si="10"/>
        <v>0</v>
      </c>
      <c r="CH22">
        <f t="shared" si="10"/>
        <v>337575.84</v>
      </c>
      <c r="CI22">
        <f t="shared" si="10"/>
        <v>0</v>
      </c>
      <c r="CJ22">
        <f t="shared" si="10"/>
        <v>0</v>
      </c>
      <c r="CK22">
        <f t="shared" si="10"/>
        <v>0</v>
      </c>
      <c r="CL22">
        <f t="shared" si="10"/>
        <v>0</v>
      </c>
      <c r="CM22">
        <f t="shared" si="10"/>
        <v>0</v>
      </c>
      <c r="CN22">
        <f t="shared" si="10"/>
        <v>0</v>
      </c>
      <c r="CO22">
        <f t="shared" si="10"/>
        <v>0</v>
      </c>
      <c r="CP22">
        <f t="shared" si="10"/>
        <v>0</v>
      </c>
      <c r="CQ22">
        <f t="shared" si="10"/>
        <v>0</v>
      </c>
      <c r="CR22">
        <f t="shared" si="10"/>
        <v>0</v>
      </c>
      <c r="CS22">
        <f t="shared" si="10"/>
        <v>0</v>
      </c>
      <c r="CT22">
        <f t="shared" si="10"/>
        <v>0</v>
      </c>
      <c r="CU22">
        <f t="shared" si="10"/>
        <v>0</v>
      </c>
      <c r="CV22">
        <f t="shared" si="10"/>
        <v>0</v>
      </c>
      <c r="CW22">
        <f t="shared" si="10"/>
        <v>0</v>
      </c>
      <c r="CX22">
        <f t="shared" si="10"/>
        <v>0</v>
      </c>
      <c r="CY22">
        <f t="shared" si="10"/>
        <v>0</v>
      </c>
      <c r="CZ22">
        <f t="shared" si="10"/>
        <v>0</v>
      </c>
      <c r="DA22">
        <f t="shared" si="10"/>
        <v>0</v>
      </c>
      <c r="DB22">
        <f t="shared" si="10"/>
        <v>0</v>
      </c>
      <c r="DC22">
        <f t="shared" si="10"/>
        <v>0</v>
      </c>
      <c r="DD22">
        <f t="shared" si="10"/>
        <v>0</v>
      </c>
      <c r="DE22">
        <f t="shared" si="10"/>
        <v>0</v>
      </c>
      <c r="DF22">
        <f t="shared" si="10"/>
        <v>0</v>
      </c>
      <c r="DG22">
        <f t="shared" ref="DG22:EL22" si="11">DG81</f>
        <v>4597131.3099999996</v>
      </c>
      <c r="DH22">
        <f t="shared" si="11"/>
        <v>1320533.22</v>
      </c>
      <c r="DI22">
        <f t="shared" si="11"/>
        <v>161926.37</v>
      </c>
      <c r="DJ22">
        <f t="shared" si="11"/>
        <v>26971.65</v>
      </c>
      <c r="DK22">
        <f t="shared" si="11"/>
        <v>3114671.72</v>
      </c>
      <c r="DL22">
        <f t="shared" si="11"/>
        <v>0</v>
      </c>
      <c r="DM22">
        <f t="shared" si="11"/>
        <v>10747.699919499999</v>
      </c>
      <c r="DN22">
        <f t="shared" si="11"/>
        <v>0</v>
      </c>
      <c r="DO22">
        <f t="shared" si="11"/>
        <v>0</v>
      </c>
      <c r="DP22">
        <f t="shared" si="11"/>
        <v>2487136.89</v>
      </c>
      <c r="DQ22">
        <f t="shared" si="11"/>
        <v>1277015.3899999999</v>
      </c>
      <c r="DR22">
        <f t="shared" si="11"/>
        <v>0</v>
      </c>
      <c r="DS22">
        <f t="shared" si="11"/>
        <v>0</v>
      </c>
      <c r="DT22">
        <f t="shared" si="11"/>
        <v>4597131.3099999996</v>
      </c>
      <c r="DU22">
        <f t="shared" si="11"/>
        <v>1320533.22</v>
      </c>
      <c r="DV22">
        <f t="shared" si="11"/>
        <v>161926.37</v>
      </c>
      <c r="DW22">
        <f t="shared" si="11"/>
        <v>26971.65</v>
      </c>
      <c r="DX22">
        <f t="shared" si="11"/>
        <v>3114671.72</v>
      </c>
      <c r="DY22">
        <f t="shared" si="11"/>
        <v>0</v>
      </c>
      <c r="DZ22">
        <f t="shared" si="11"/>
        <v>10747.699919499999</v>
      </c>
      <c r="EA22">
        <f t="shared" si="11"/>
        <v>0</v>
      </c>
      <c r="EB22">
        <f t="shared" si="11"/>
        <v>0</v>
      </c>
      <c r="EC22">
        <f t="shared" si="11"/>
        <v>2487136.89</v>
      </c>
      <c r="ED22">
        <f t="shared" si="11"/>
        <v>1277015.3899999999</v>
      </c>
      <c r="EE22">
        <f t="shared" si="11"/>
        <v>0</v>
      </c>
      <c r="EF22">
        <f t="shared" si="11"/>
        <v>0</v>
      </c>
      <c r="EG22">
        <f t="shared" si="11"/>
        <v>0</v>
      </c>
      <c r="EH22">
        <f t="shared" si="11"/>
        <v>0</v>
      </c>
      <c r="EI22">
        <f t="shared" si="11"/>
        <v>0</v>
      </c>
      <c r="EJ22">
        <f t="shared" si="11"/>
        <v>8403629.0800000001</v>
      </c>
      <c r="EK22">
        <f t="shared" si="11"/>
        <v>8403629.0800000001</v>
      </c>
      <c r="EL22">
        <f t="shared" si="11"/>
        <v>0</v>
      </c>
      <c r="EM22">
        <f t="shared" ref="EM22:FR22" si="12">EM81</f>
        <v>0</v>
      </c>
      <c r="EN22">
        <f t="shared" si="12"/>
        <v>1320533.22</v>
      </c>
      <c r="EO22">
        <f t="shared" si="12"/>
        <v>1320533.22</v>
      </c>
      <c r="EP22">
        <f t="shared" si="12"/>
        <v>0</v>
      </c>
      <c r="EQ22">
        <f t="shared" si="12"/>
        <v>1320533.22</v>
      </c>
      <c r="ER22">
        <f t="shared" si="12"/>
        <v>0</v>
      </c>
      <c r="ES22">
        <f t="shared" si="12"/>
        <v>0</v>
      </c>
      <c r="ET22">
        <f t="shared" si="12"/>
        <v>0</v>
      </c>
      <c r="EU22">
        <f t="shared" si="12"/>
        <v>0</v>
      </c>
      <c r="EV22">
        <f t="shared" si="12"/>
        <v>0</v>
      </c>
      <c r="EW22">
        <f t="shared" si="12"/>
        <v>0</v>
      </c>
      <c r="EX22">
        <f t="shared" si="12"/>
        <v>0</v>
      </c>
      <c r="EY22">
        <f t="shared" si="12"/>
        <v>0</v>
      </c>
      <c r="EZ22">
        <f t="shared" si="12"/>
        <v>0</v>
      </c>
      <c r="FA22">
        <f t="shared" si="12"/>
        <v>0</v>
      </c>
      <c r="FB22">
        <f t="shared" si="12"/>
        <v>0</v>
      </c>
      <c r="FC22">
        <f t="shared" si="12"/>
        <v>0</v>
      </c>
      <c r="FD22">
        <f t="shared" si="12"/>
        <v>0</v>
      </c>
      <c r="FE22">
        <f t="shared" si="12"/>
        <v>0</v>
      </c>
      <c r="FF22">
        <f t="shared" si="12"/>
        <v>0</v>
      </c>
      <c r="FG22">
        <f t="shared" si="12"/>
        <v>0</v>
      </c>
      <c r="FH22">
        <f t="shared" si="12"/>
        <v>0</v>
      </c>
      <c r="FI22">
        <f t="shared" si="12"/>
        <v>0</v>
      </c>
      <c r="FJ22">
        <f t="shared" si="12"/>
        <v>0</v>
      </c>
      <c r="FK22">
        <f t="shared" si="12"/>
        <v>0</v>
      </c>
      <c r="FL22">
        <f t="shared" si="12"/>
        <v>0</v>
      </c>
      <c r="FM22">
        <f t="shared" si="12"/>
        <v>0</v>
      </c>
      <c r="FN22">
        <f t="shared" si="12"/>
        <v>0</v>
      </c>
      <c r="FO22">
        <f t="shared" si="12"/>
        <v>0</v>
      </c>
      <c r="FP22">
        <f t="shared" si="12"/>
        <v>0</v>
      </c>
      <c r="FQ22">
        <f t="shared" si="12"/>
        <v>0</v>
      </c>
      <c r="FR22">
        <f t="shared" si="12"/>
        <v>0</v>
      </c>
      <c r="FS22">
        <f t="shared" ref="FS22:GX22" si="13">FS81</f>
        <v>8403629.0800000001</v>
      </c>
      <c r="FT22">
        <f t="shared" si="13"/>
        <v>8403629.0800000001</v>
      </c>
      <c r="FU22">
        <f t="shared" si="13"/>
        <v>0</v>
      </c>
      <c r="FV22">
        <f t="shared" si="13"/>
        <v>0</v>
      </c>
      <c r="FW22">
        <f t="shared" si="13"/>
        <v>1320533.22</v>
      </c>
      <c r="FX22">
        <f t="shared" si="13"/>
        <v>1320533.22</v>
      </c>
      <c r="FY22">
        <f t="shared" si="13"/>
        <v>0</v>
      </c>
      <c r="FZ22">
        <f t="shared" si="13"/>
        <v>1320533.22</v>
      </c>
      <c r="GA22">
        <f t="shared" si="13"/>
        <v>0</v>
      </c>
      <c r="GB22">
        <f t="shared" si="13"/>
        <v>0</v>
      </c>
      <c r="GC22">
        <f t="shared" si="13"/>
        <v>0</v>
      </c>
      <c r="GD22">
        <f t="shared" si="13"/>
        <v>0</v>
      </c>
      <c r="GE22">
        <f t="shared" si="13"/>
        <v>0</v>
      </c>
      <c r="GF22">
        <f t="shared" si="13"/>
        <v>0</v>
      </c>
      <c r="GG22">
        <f t="shared" si="13"/>
        <v>0</v>
      </c>
      <c r="GH22">
        <f t="shared" si="13"/>
        <v>0</v>
      </c>
      <c r="GI22">
        <f t="shared" si="13"/>
        <v>0</v>
      </c>
      <c r="GJ22">
        <f t="shared" si="13"/>
        <v>0</v>
      </c>
      <c r="GK22">
        <f t="shared" si="13"/>
        <v>0</v>
      </c>
      <c r="GL22">
        <f t="shared" si="13"/>
        <v>0</v>
      </c>
      <c r="GM22">
        <f t="shared" si="13"/>
        <v>0</v>
      </c>
      <c r="GN22">
        <f t="shared" si="13"/>
        <v>0</v>
      </c>
      <c r="GO22">
        <f t="shared" si="13"/>
        <v>0</v>
      </c>
      <c r="GP22">
        <f t="shared" si="13"/>
        <v>0</v>
      </c>
      <c r="GQ22">
        <f t="shared" si="13"/>
        <v>0</v>
      </c>
      <c r="GR22">
        <f t="shared" si="13"/>
        <v>0</v>
      </c>
      <c r="GS22">
        <f t="shared" si="13"/>
        <v>0</v>
      </c>
      <c r="GT22">
        <f t="shared" si="13"/>
        <v>0</v>
      </c>
      <c r="GU22">
        <f t="shared" si="13"/>
        <v>0</v>
      </c>
      <c r="GV22">
        <f t="shared" si="13"/>
        <v>0</v>
      </c>
      <c r="GW22">
        <f t="shared" si="13"/>
        <v>0</v>
      </c>
      <c r="GX22">
        <f t="shared" si="13"/>
        <v>0</v>
      </c>
    </row>
    <row r="24" spans="1:245" x14ac:dyDescent="0.2">
      <c r="A24">
        <v>17</v>
      </c>
      <c r="B24">
        <v>1</v>
      </c>
      <c r="C24">
        <f>ROW(SmtRes!A3)</f>
        <v>3</v>
      </c>
      <c r="D24">
        <f>ROW(EtalonRes!A3)</f>
        <v>3</v>
      </c>
      <c r="E24" t="s">
        <v>69</v>
      </c>
      <c r="F24" t="s">
        <v>70</v>
      </c>
      <c r="G24" t="s">
        <v>23</v>
      </c>
      <c r="H24" t="s">
        <v>71</v>
      </c>
      <c r="I24">
        <f>ROUND(4910/100,9)</f>
        <v>49.1</v>
      </c>
      <c r="J24">
        <v>0</v>
      </c>
      <c r="O24">
        <f t="shared" ref="O24:O55" si="14">ROUND(CP24,2)</f>
        <v>19191.72</v>
      </c>
      <c r="P24">
        <f t="shared" ref="P24:P55" si="15">ROUND((ROUND((AC24*AW24*I24),2)*BC24),2)</f>
        <v>0</v>
      </c>
      <c r="Q24">
        <f t="shared" ref="Q24:Q39" si="16">(ROUND((ROUND(((ET24)*AV24*I24),2)*BB24),2)+ROUND((ROUND(((AE24-(EU24))*AV24*I24),2)*BS24),2))</f>
        <v>3685.94</v>
      </c>
      <c r="R24">
        <f t="shared" ref="R24:R55" si="17">ROUND((ROUND((AE24*AV24*I24),2)*BS24),2)</f>
        <v>102.62</v>
      </c>
      <c r="S24">
        <f t="shared" ref="S24:S55" si="18">ROUND((ROUND((AF24*AV24*I24),2)*BA24),2)</f>
        <v>15505.78</v>
      </c>
      <c r="T24">
        <f t="shared" ref="T24:T55" si="19">ROUND(CU24*I24,2)</f>
        <v>0</v>
      </c>
      <c r="U24">
        <f t="shared" ref="U24:U55" si="20">CV24*I24</f>
        <v>1517.19</v>
      </c>
      <c r="V24">
        <f t="shared" ref="V24:V55" si="21">CW24*I24</f>
        <v>0</v>
      </c>
      <c r="W24">
        <f t="shared" ref="W24:W55" si="22">ROUND(CX24*I24,2)</f>
        <v>0</v>
      </c>
      <c r="X24">
        <f t="shared" ref="X24:X55" si="23">ROUND(CY24,2)</f>
        <v>15505.78</v>
      </c>
      <c r="Y24">
        <f t="shared" ref="Y24:Y55" si="24">ROUND(CZ24,2)</f>
        <v>9923.7000000000007</v>
      </c>
      <c r="AA24">
        <v>903126199</v>
      </c>
      <c r="AB24">
        <f t="shared" ref="AB24:AB55" si="25">ROUND((AC24+AD24+AF24),6)</f>
        <v>390.87</v>
      </c>
      <c r="AC24">
        <f t="shared" ref="AC24:AC55" si="26">ROUND((ES24),6)</f>
        <v>0</v>
      </c>
      <c r="AD24">
        <f t="shared" ref="AD24:AD39" si="27">ROUND((((ET24)-(EU24))+AE24),6)</f>
        <v>75.069999999999993</v>
      </c>
      <c r="AE24">
        <f t="shared" ref="AE24:AE39" si="28">ROUND((EU24),6)</f>
        <v>2.09</v>
      </c>
      <c r="AF24">
        <f t="shared" ref="AF24:AF39" si="29">ROUND((EV24),6)</f>
        <v>315.8</v>
      </c>
      <c r="AG24">
        <f t="shared" ref="AG24:AG55" si="30">ROUND((AP24),6)</f>
        <v>0</v>
      </c>
      <c r="AH24">
        <f t="shared" ref="AH24:AH39" si="31">(EW24)</f>
        <v>30.9</v>
      </c>
      <c r="AI24">
        <f t="shared" ref="AI24:AI39" si="32">(EX24)</f>
        <v>0</v>
      </c>
      <c r="AJ24">
        <f t="shared" ref="AJ24:AJ55" si="33">(AS24)</f>
        <v>0</v>
      </c>
      <c r="AK24">
        <v>390.87</v>
      </c>
      <c r="AL24">
        <v>0</v>
      </c>
      <c r="AM24">
        <v>75.069999999999993</v>
      </c>
      <c r="AN24">
        <v>2.09</v>
      </c>
      <c r="AO24">
        <v>315.8</v>
      </c>
      <c r="AP24">
        <v>0</v>
      </c>
      <c r="AQ24">
        <v>30.9</v>
      </c>
      <c r="AR24">
        <v>0</v>
      </c>
      <c r="AS24">
        <v>0</v>
      </c>
      <c r="AT24">
        <v>100</v>
      </c>
      <c r="AU24">
        <v>64</v>
      </c>
      <c r="AV24">
        <v>1</v>
      </c>
      <c r="AW24">
        <v>1</v>
      </c>
      <c r="AZ24">
        <v>1</v>
      </c>
      <c r="BA24">
        <v>1</v>
      </c>
      <c r="BB24">
        <v>1</v>
      </c>
      <c r="BC24">
        <v>1</v>
      </c>
      <c r="BH24">
        <v>0</v>
      </c>
      <c r="BI24">
        <v>1</v>
      </c>
      <c r="BJ24" t="s">
        <v>72</v>
      </c>
      <c r="BM24">
        <v>475</v>
      </c>
      <c r="BN24">
        <v>0</v>
      </c>
      <c r="BP24">
        <v>0</v>
      </c>
      <c r="BQ24">
        <v>60</v>
      </c>
      <c r="BR24">
        <v>0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Z24">
        <v>100</v>
      </c>
      <c r="CA24">
        <v>64</v>
      </c>
      <c r="CE24">
        <v>30</v>
      </c>
      <c r="CF24">
        <v>0</v>
      </c>
      <c r="CG24">
        <v>0</v>
      </c>
      <c r="CM24">
        <v>0</v>
      </c>
      <c r="CO24">
        <v>0</v>
      </c>
      <c r="CP24">
        <f t="shared" ref="CP24:CP55" si="34">(P24+Q24+S24)</f>
        <v>19191.72</v>
      </c>
      <c r="CQ24">
        <f t="shared" ref="CQ24:CQ55" si="35">ROUND((ROUND((AC24*AW24*1),2)*BC24),2)</f>
        <v>0</v>
      </c>
      <c r="CR24">
        <f t="shared" ref="CR24:CR39" si="36">(ROUND((ROUND(((ET24)*AV24*1),2)*BB24),2)+ROUND((ROUND(((AE24-(EU24))*AV24*1),2)*BS24),2))</f>
        <v>75.069999999999993</v>
      </c>
      <c r="CS24">
        <f t="shared" ref="CS24:CS55" si="37">ROUND((ROUND((AE24*AV24*1),2)*BS24),2)</f>
        <v>2.09</v>
      </c>
      <c r="CT24">
        <f t="shared" ref="CT24:CT55" si="38">ROUND((ROUND((AF24*AV24*1),2)*BA24),2)</f>
        <v>315.8</v>
      </c>
      <c r="CU24">
        <f t="shared" ref="CU24:CU55" si="39">AG24</f>
        <v>0</v>
      </c>
      <c r="CV24">
        <f t="shared" ref="CV24:CV55" si="40">(AH24*AV24)</f>
        <v>30.9</v>
      </c>
      <c r="CW24">
        <f t="shared" ref="CW24:CW55" si="41">AI24</f>
        <v>0</v>
      </c>
      <c r="CX24">
        <f t="shared" ref="CX24:CX55" si="42">AJ24</f>
        <v>0</v>
      </c>
      <c r="CY24">
        <f>((S24*BZ24)/100)</f>
        <v>15505.78</v>
      </c>
      <c r="CZ24">
        <f>((S24*CA24)/100)</f>
        <v>9923.6992000000009</v>
      </c>
      <c r="DN24">
        <v>0</v>
      </c>
      <c r="DO24">
        <v>0</v>
      </c>
      <c r="DP24">
        <v>1</v>
      </c>
      <c r="DQ24">
        <v>1</v>
      </c>
      <c r="DU24">
        <v>1005</v>
      </c>
      <c r="DV24" t="s">
        <v>71</v>
      </c>
      <c r="DW24" t="s">
        <v>71</v>
      </c>
      <c r="DX24">
        <v>100</v>
      </c>
      <c r="EE24">
        <v>867036924</v>
      </c>
      <c r="EF24">
        <v>60</v>
      </c>
      <c r="EG24" t="s">
        <v>73</v>
      </c>
      <c r="EH24">
        <v>0</v>
      </c>
      <c r="EJ24">
        <v>1</v>
      </c>
      <c r="EK24">
        <v>475</v>
      </c>
      <c r="EL24" t="s">
        <v>74</v>
      </c>
      <c r="EM24" t="s">
        <v>75</v>
      </c>
      <c r="EQ24">
        <v>0</v>
      </c>
      <c r="ER24">
        <v>390.87</v>
      </c>
      <c r="ES24">
        <v>0</v>
      </c>
      <c r="ET24">
        <v>75.069999999999993</v>
      </c>
      <c r="EU24">
        <v>2.09</v>
      </c>
      <c r="EV24">
        <v>315.8</v>
      </c>
      <c r="EW24">
        <v>30.9</v>
      </c>
      <c r="EX24">
        <v>0</v>
      </c>
      <c r="EY24">
        <v>0</v>
      </c>
      <c r="FQ24">
        <v>0</v>
      </c>
      <c r="FR24">
        <f t="shared" ref="FR24:FR55" si="43">ROUND(IF(AND(BH24=3,BI24=3),P24,0),2)</f>
        <v>0</v>
      </c>
      <c r="FS24">
        <v>0</v>
      </c>
      <c r="FX24">
        <v>100</v>
      </c>
      <c r="FY24">
        <v>64</v>
      </c>
      <c r="GD24">
        <v>0</v>
      </c>
      <c r="GF24">
        <v>1416745236</v>
      </c>
      <c r="GG24">
        <v>2</v>
      </c>
      <c r="GH24">
        <v>1</v>
      </c>
      <c r="GI24">
        <v>-2</v>
      </c>
      <c r="GJ24">
        <v>0</v>
      </c>
      <c r="GK24">
        <f>ROUND(R24*(R12)/100,2)</f>
        <v>179.59</v>
      </c>
      <c r="GL24">
        <f t="shared" ref="GL24:GL55" si="44">ROUND(IF(AND(BH24=3,BI24=3,FS24&lt;&gt;0),P24,0),2)</f>
        <v>0</v>
      </c>
      <c r="GM24">
        <f t="shared" ref="GM24:GM55" si="45">ROUND(O24+X24+Y24+GK24,2)+GX24</f>
        <v>44800.79</v>
      </c>
      <c r="GN24">
        <f t="shared" ref="GN24:GN55" si="46">IF(OR(BI24=0,BI24=1),ROUND(O24+X24+Y24+GK24,2),0)</f>
        <v>44800.79</v>
      </c>
      <c r="GO24">
        <f t="shared" ref="GO24:GO55" si="47">IF(BI24=2,ROUND(O24+X24+Y24+GK24,2),0)</f>
        <v>0</v>
      </c>
      <c r="GP24">
        <f t="shared" ref="GP24:GP55" si="48">IF(BI24=4,ROUND(O24+X24+Y24+GK24,2)+GX24,0)</f>
        <v>0</v>
      </c>
      <c r="GR24">
        <v>0</v>
      </c>
      <c r="GS24">
        <v>3</v>
      </c>
      <c r="GT24">
        <v>0</v>
      </c>
      <c r="GV24">
        <f t="shared" ref="GV24:GV55" si="49">ROUND((GT24),6)</f>
        <v>0</v>
      </c>
      <c r="GW24">
        <v>1</v>
      </c>
      <c r="GX24">
        <f t="shared" ref="GX24:GX55" si="50">ROUND(HC24*I24,2)</f>
        <v>0</v>
      </c>
      <c r="HA24">
        <v>0</v>
      </c>
      <c r="HB24">
        <v>0</v>
      </c>
      <c r="HC24">
        <f t="shared" ref="HC24:HC55" si="51">GV24*GW24</f>
        <v>0</v>
      </c>
      <c r="IK24">
        <v>0</v>
      </c>
    </row>
    <row r="25" spans="1:245" x14ac:dyDescent="0.2">
      <c r="A25">
        <v>17</v>
      </c>
      <c r="B25">
        <v>1</v>
      </c>
      <c r="C25">
        <f>ROW(SmtRes!A6)</f>
        <v>6</v>
      </c>
      <c r="D25">
        <f>ROW(EtalonRes!A6)</f>
        <v>6</v>
      </c>
      <c r="E25" t="s">
        <v>69</v>
      </c>
      <c r="F25" t="s">
        <v>70</v>
      </c>
      <c r="G25" t="s">
        <v>23</v>
      </c>
      <c r="H25" t="s">
        <v>71</v>
      </c>
      <c r="I25">
        <f>ROUND(4910/100,9)</f>
        <v>49.1</v>
      </c>
      <c r="J25">
        <v>0</v>
      </c>
      <c r="O25">
        <f t="shared" si="14"/>
        <v>407816.87</v>
      </c>
      <c r="P25">
        <f t="shared" si="15"/>
        <v>0</v>
      </c>
      <c r="Q25">
        <f t="shared" si="16"/>
        <v>22963.41</v>
      </c>
      <c r="R25">
        <f t="shared" si="17"/>
        <v>2547.0300000000002</v>
      </c>
      <c r="S25">
        <f t="shared" si="18"/>
        <v>384853.46</v>
      </c>
      <c r="T25">
        <f t="shared" si="19"/>
        <v>0</v>
      </c>
      <c r="U25">
        <f t="shared" si="20"/>
        <v>1517.19</v>
      </c>
      <c r="V25">
        <f t="shared" si="21"/>
        <v>0</v>
      </c>
      <c r="W25">
        <f t="shared" si="22"/>
        <v>0</v>
      </c>
      <c r="X25">
        <f t="shared" si="23"/>
        <v>311731.3</v>
      </c>
      <c r="Y25">
        <f t="shared" si="24"/>
        <v>157789.92000000001</v>
      </c>
      <c r="AA25">
        <v>903126200</v>
      </c>
      <c r="AB25">
        <f t="shared" si="25"/>
        <v>390.87</v>
      </c>
      <c r="AC25">
        <f t="shared" si="26"/>
        <v>0</v>
      </c>
      <c r="AD25">
        <f t="shared" si="27"/>
        <v>75.069999999999993</v>
      </c>
      <c r="AE25">
        <f t="shared" si="28"/>
        <v>2.09</v>
      </c>
      <c r="AF25">
        <f t="shared" si="29"/>
        <v>315.8</v>
      </c>
      <c r="AG25">
        <f t="shared" si="30"/>
        <v>0</v>
      </c>
      <c r="AH25">
        <f t="shared" si="31"/>
        <v>30.9</v>
      </c>
      <c r="AI25">
        <f t="shared" si="32"/>
        <v>0</v>
      </c>
      <c r="AJ25">
        <f t="shared" si="33"/>
        <v>0</v>
      </c>
      <c r="AK25">
        <v>390.87</v>
      </c>
      <c r="AL25">
        <v>0</v>
      </c>
      <c r="AM25">
        <v>75.069999999999993</v>
      </c>
      <c r="AN25">
        <v>2.09</v>
      </c>
      <c r="AO25">
        <v>315.8</v>
      </c>
      <c r="AP25">
        <v>0</v>
      </c>
      <c r="AQ25">
        <v>30.9</v>
      </c>
      <c r="AR25">
        <v>0</v>
      </c>
      <c r="AS25">
        <v>0</v>
      </c>
      <c r="AT25">
        <v>81</v>
      </c>
      <c r="AU25">
        <v>41</v>
      </c>
      <c r="AV25">
        <v>1</v>
      </c>
      <c r="AW25">
        <v>1</v>
      </c>
      <c r="AZ25">
        <v>1</v>
      </c>
      <c r="BA25">
        <v>24.82</v>
      </c>
      <c r="BB25">
        <v>6.23</v>
      </c>
      <c r="BC25">
        <v>1</v>
      </c>
      <c r="BH25">
        <v>0</v>
      </c>
      <c r="BI25">
        <v>1</v>
      </c>
      <c r="BJ25" t="s">
        <v>72</v>
      </c>
      <c r="BM25">
        <v>475</v>
      </c>
      <c r="BN25">
        <v>0</v>
      </c>
      <c r="BO25" t="s">
        <v>70</v>
      </c>
      <c r="BP25">
        <v>1</v>
      </c>
      <c r="BQ25">
        <v>60</v>
      </c>
      <c r="BR25">
        <v>0</v>
      </c>
      <c r="BS25">
        <v>24.82</v>
      </c>
      <c r="BT25">
        <v>1</v>
      </c>
      <c r="BU25">
        <v>1</v>
      </c>
      <c r="BV25">
        <v>1</v>
      </c>
      <c r="BW25">
        <v>1</v>
      </c>
      <c r="BX25">
        <v>1</v>
      </c>
      <c r="BZ25">
        <v>81</v>
      </c>
      <c r="CA25">
        <v>41</v>
      </c>
      <c r="CE25">
        <v>30</v>
      </c>
      <c r="CF25">
        <v>0</v>
      </c>
      <c r="CG25">
        <v>0</v>
      </c>
      <c r="CM25">
        <v>0</v>
      </c>
      <c r="CO25">
        <v>0</v>
      </c>
      <c r="CP25">
        <f t="shared" si="34"/>
        <v>407816.87</v>
      </c>
      <c r="CQ25">
        <f t="shared" si="35"/>
        <v>0</v>
      </c>
      <c r="CR25">
        <f t="shared" si="36"/>
        <v>467.69</v>
      </c>
      <c r="CS25">
        <f t="shared" si="37"/>
        <v>51.87</v>
      </c>
      <c r="CT25">
        <f t="shared" si="38"/>
        <v>7838.16</v>
      </c>
      <c r="CU25">
        <f t="shared" si="39"/>
        <v>0</v>
      </c>
      <c r="CV25">
        <f t="shared" si="40"/>
        <v>30.9</v>
      </c>
      <c r="CW25">
        <f t="shared" si="41"/>
        <v>0</v>
      </c>
      <c r="CX25">
        <f t="shared" si="42"/>
        <v>0</v>
      </c>
      <c r="CY25">
        <f>S25*(BZ25/100)</f>
        <v>311731.30260000005</v>
      </c>
      <c r="CZ25">
        <f>S25*(CA25/100)</f>
        <v>157789.9186</v>
      </c>
      <c r="DN25">
        <v>100</v>
      </c>
      <c r="DO25">
        <v>64</v>
      </c>
      <c r="DP25">
        <v>1</v>
      </c>
      <c r="DQ25">
        <v>1</v>
      </c>
      <c r="DU25">
        <v>1005</v>
      </c>
      <c r="DV25" t="s">
        <v>71</v>
      </c>
      <c r="DW25" t="s">
        <v>71</v>
      </c>
      <c r="DX25">
        <v>100</v>
      </c>
      <c r="EE25">
        <v>867036924</v>
      </c>
      <c r="EF25">
        <v>60</v>
      </c>
      <c r="EG25" t="s">
        <v>73</v>
      </c>
      <c r="EH25">
        <v>0</v>
      </c>
      <c r="EJ25">
        <v>1</v>
      </c>
      <c r="EK25">
        <v>475</v>
      </c>
      <c r="EL25" t="s">
        <v>74</v>
      </c>
      <c r="EM25" t="s">
        <v>75</v>
      </c>
      <c r="EQ25">
        <v>0</v>
      </c>
      <c r="ER25">
        <v>390.87</v>
      </c>
      <c r="ES25">
        <v>0</v>
      </c>
      <c r="ET25">
        <v>75.069999999999993</v>
      </c>
      <c r="EU25">
        <v>2.09</v>
      </c>
      <c r="EV25">
        <v>315.8</v>
      </c>
      <c r="EW25">
        <v>30.9</v>
      </c>
      <c r="EX25">
        <v>0</v>
      </c>
      <c r="EY25">
        <v>0</v>
      </c>
      <c r="FQ25">
        <v>0</v>
      </c>
      <c r="FR25">
        <f t="shared" si="43"/>
        <v>0</v>
      </c>
      <c r="FS25">
        <v>0</v>
      </c>
      <c r="FX25">
        <v>100</v>
      </c>
      <c r="FY25">
        <v>64</v>
      </c>
      <c r="GD25">
        <v>0</v>
      </c>
      <c r="GF25">
        <v>1416745236</v>
      </c>
      <c r="GG25">
        <v>2</v>
      </c>
      <c r="GH25">
        <v>1</v>
      </c>
      <c r="GI25">
        <v>2</v>
      </c>
      <c r="GJ25">
        <v>0</v>
      </c>
      <c r="GK25">
        <f>ROUND(R25*(S12)/100,2)</f>
        <v>3998.84</v>
      </c>
      <c r="GL25">
        <f t="shared" si="44"/>
        <v>0</v>
      </c>
      <c r="GM25">
        <f t="shared" si="45"/>
        <v>881336.93</v>
      </c>
      <c r="GN25">
        <f t="shared" si="46"/>
        <v>881336.93</v>
      </c>
      <c r="GO25">
        <f t="shared" si="47"/>
        <v>0</v>
      </c>
      <c r="GP25">
        <f t="shared" si="48"/>
        <v>0</v>
      </c>
      <c r="GR25">
        <v>0</v>
      </c>
      <c r="GS25">
        <v>3</v>
      </c>
      <c r="GT25">
        <v>0</v>
      </c>
      <c r="GV25">
        <f t="shared" si="49"/>
        <v>0</v>
      </c>
      <c r="GW25">
        <v>1</v>
      </c>
      <c r="GX25">
        <f t="shared" si="50"/>
        <v>0</v>
      </c>
      <c r="HA25">
        <v>0</v>
      </c>
      <c r="HB25">
        <v>0</v>
      </c>
      <c r="HC25">
        <f t="shared" si="51"/>
        <v>0</v>
      </c>
      <c r="IK25">
        <v>0</v>
      </c>
    </row>
    <row r="26" spans="1:245" x14ac:dyDescent="0.2">
      <c r="A26">
        <v>17</v>
      </c>
      <c r="B26">
        <v>1</v>
      </c>
      <c r="C26">
        <f>ROW(SmtRes!A10)</f>
        <v>10</v>
      </c>
      <c r="D26">
        <f>ROW(EtalonRes!A10)</f>
        <v>10</v>
      </c>
      <c r="E26" t="s">
        <v>76</v>
      </c>
      <c r="F26" t="s">
        <v>77</v>
      </c>
      <c r="G26" t="s">
        <v>33</v>
      </c>
      <c r="H26" t="s">
        <v>71</v>
      </c>
      <c r="I26">
        <f>ROUND(4910/100,9)</f>
        <v>49.1</v>
      </c>
      <c r="J26">
        <v>0</v>
      </c>
      <c r="O26">
        <f t="shared" si="14"/>
        <v>4379.2299999999996</v>
      </c>
      <c r="P26">
        <f t="shared" si="15"/>
        <v>500.82</v>
      </c>
      <c r="Q26">
        <f t="shared" si="16"/>
        <v>716.86</v>
      </c>
      <c r="R26">
        <f t="shared" si="17"/>
        <v>17.190000000000001</v>
      </c>
      <c r="S26">
        <f t="shared" si="18"/>
        <v>3161.55</v>
      </c>
      <c r="T26">
        <f t="shared" si="19"/>
        <v>0</v>
      </c>
      <c r="U26">
        <f t="shared" si="20"/>
        <v>309.33</v>
      </c>
      <c r="V26">
        <f t="shared" si="21"/>
        <v>0</v>
      </c>
      <c r="W26">
        <f t="shared" si="22"/>
        <v>0</v>
      </c>
      <c r="X26">
        <f t="shared" si="23"/>
        <v>3161.55</v>
      </c>
      <c r="Y26">
        <f t="shared" si="24"/>
        <v>2023.39</v>
      </c>
      <c r="AA26">
        <v>903126199</v>
      </c>
      <c r="AB26">
        <f t="shared" si="25"/>
        <v>89.19</v>
      </c>
      <c r="AC26">
        <f t="shared" si="26"/>
        <v>10.199999999999999</v>
      </c>
      <c r="AD26">
        <f t="shared" si="27"/>
        <v>14.6</v>
      </c>
      <c r="AE26">
        <f t="shared" si="28"/>
        <v>0.35</v>
      </c>
      <c r="AF26">
        <f t="shared" si="29"/>
        <v>64.39</v>
      </c>
      <c r="AG26">
        <f t="shared" si="30"/>
        <v>0</v>
      </c>
      <c r="AH26">
        <f t="shared" si="31"/>
        <v>6.3</v>
      </c>
      <c r="AI26">
        <f t="shared" si="32"/>
        <v>0</v>
      </c>
      <c r="AJ26">
        <f t="shared" si="33"/>
        <v>0</v>
      </c>
      <c r="AK26">
        <v>89.19</v>
      </c>
      <c r="AL26">
        <v>10.199999999999999</v>
      </c>
      <c r="AM26">
        <v>14.6</v>
      </c>
      <c r="AN26">
        <v>0.35</v>
      </c>
      <c r="AO26">
        <v>64.39</v>
      </c>
      <c r="AP26">
        <v>0</v>
      </c>
      <c r="AQ26">
        <v>6.3</v>
      </c>
      <c r="AR26">
        <v>0</v>
      </c>
      <c r="AS26">
        <v>0</v>
      </c>
      <c r="AT26">
        <v>100</v>
      </c>
      <c r="AU26">
        <v>64</v>
      </c>
      <c r="AV26">
        <v>1</v>
      </c>
      <c r="AW26">
        <v>1</v>
      </c>
      <c r="AZ26">
        <v>1</v>
      </c>
      <c r="BA26">
        <v>1</v>
      </c>
      <c r="BB26">
        <v>1</v>
      </c>
      <c r="BC26">
        <v>1</v>
      </c>
      <c r="BH26">
        <v>0</v>
      </c>
      <c r="BI26">
        <v>1</v>
      </c>
      <c r="BJ26" t="s">
        <v>78</v>
      </c>
      <c r="BM26">
        <v>473</v>
      </c>
      <c r="BN26">
        <v>0</v>
      </c>
      <c r="BP26">
        <v>0</v>
      </c>
      <c r="BQ26">
        <v>60</v>
      </c>
      <c r="BR26">
        <v>0</v>
      </c>
      <c r="BS26">
        <v>1</v>
      </c>
      <c r="BT26">
        <v>1</v>
      </c>
      <c r="BU26">
        <v>1</v>
      </c>
      <c r="BV26">
        <v>1</v>
      </c>
      <c r="BW26">
        <v>1</v>
      </c>
      <c r="BX26">
        <v>1</v>
      </c>
      <c r="BZ26">
        <v>100</v>
      </c>
      <c r="CA26">
        <v>64</v>
      </c>
      <c r="CE26">
        <v>30</v>
      </c>
      <c r="CF26">
        <v>0</v>
      </c>
      <c r="CG26">
        <v>0</v>
      </c>
      <c r="CM26">
        <v>0</v>
      </c>
      <c r="CO26">
        <v>0</v>
      </c>
      <c r="CP26">
        <f t="shared" si="34"/>
        <v>4379.2300000000005</v>
      </c>
      <c r="CQ26">
        <f t="shared" si="35"/>
        <v>10.199999999999999</v>
      </c>
      <c r="CR26">
        <f t="shared" si="36"/>
        <v>14.6</v>
      </c>
      <c r="CS26">
        <f t="shared" si="37"/>
        <v>0.35</v>
      </c>
      <c r="CT26">
        <f t="shared" si="38"/>
        <v>64.39</v>
      </c>
      <c r="CU26">
        <f t="shared" si="39"/>
        <v>0</v>
      </c>
      <c r="CV26">
        <f t="shared" si="40"/>
        <v>6.3</v>
      </c>
      <c r="CW26">
        <f t="shared" si="41"/>
        <v>0</v>
      </c>
      <c r="CX26">
        <f t="shared" si="42"/>
        <v>0</v>
      </c>
      <c r="CY26">
        <f>((S26*BZ26)/100)</f>
        <v>3161.55</v>
      </c>
      <c r="CZ26">
        <f>((S26*CA26)/100)</f>
        <v>2023.3920000000001</v>
      </c>
      <c r="DN26">
        <v>0</v>
      </c>
      <c r="DO26">
        <v>0</v>
      </c>
      <c r="DP26">
        <v>1</v>
      </c>
      <c r="DQ26">
        <v>1</v>
      </c>
      <c r="DU26">
        <v>1005</v>
      </c>
      <c r="DV26" t="s">
        <v>71</v>
      </c>
      <c r="DW26" t="s">
        <v>71</v>
      </c>
      <c r="DX26">
        <v>100</v>
      </c>
      <c r="EE26">
        <v>867036922</v>
      </c>
      <c r="EF26">
        <v>60</v>
      </c>
      <c r="EG26" t="s">
        <v>73</v>
      </c>
      <c r="EH26">
        <v>0</v>
      </c>
      <c r="EJ26">
        <v>1</v>
      </c>
      <c r="EK26">
        <v>473</v>
      </c>
      <c r="EL26" t="s">
        <v>79</v>
      </c>
      <c r="EM26" t="s">
        <v>80</v>
      </c>
      <c r="EQ26">
        <v>0</v>
      </c>
      <c r="ER26">
        <v>89.19</v>
      </c>
      <c r="ES26">
        <v>10.199999999999999</v>
      </c>
      <c r="ET26">
        <v>14.6</v>
      </c>
      <c r="EU26">
        <v>0.35</v>
      </c>
      <c r="EV26">
        <v>64.39</v>
      </c>
      <c r="EW26">
        <v>6.3</v>
      </c>
      <c r="EX26">
        <v>0</v>
      </c>
      <c r="EY26">
        <v>0</v>
      </c>
      <c r="FQ26">
        <v>0</v>
      </c>
      <c r="FR26">
        <f t="shared" si="43"/>
        <v>0</v>
      </c>
      <c r="FS26">
        <v>0</v>
      </c>
      <c r="FX26">
        <v>100</v>
      </c>
      <c r="FY26">
        <v>64</v>
      </c>
      <c r="GD26">
        <v>0</v>
      </c>
      <c r="GF26">
        <v>-1223333507</v>
      </c>
      <c r="GG26">
        <v>2</v>
      </c>
      <c r="GH26">
        <v>1</v>
      </c>
      <c r="GI26">
        <v>-2</v>
      </c>
      <c r="GJ26">
        <v>0</v>
      </c>
      <c r="GK26">
        <f>ROUND(R26*(R12)/100,2)</f>
        <v>30.08</v>
      </c>
      <c r="GL26">
        <f t="shared" si="44"/>
        <v>0</v>
      </c>
      <c r="GM26">
        <f t="shared" si="45"/>
        <v>9594.25</v>
      </c>
      <c r="GN26">
        <f t="shared" si="46"/>
        <v>9594.25</v>
      </c>
      <c r="GO26">
        <f t="shared" si="47"/>
        <v>0</v>
      </c>
      <c r="GP26">
        <f t="shared" si="48"/>
        <v>0</v>
      </c>
      <c r="GR26">
        <v>0</v>
      </c>
      <c r="GS26">
        <v>3</v>
      </c>
      <c r="GT26">
        <v>0</v>
      </c>
      <c r="GV26">
        <f t="shared" si="49"/>
        <v>0</v>
      </c>
      <c r="GW26">
        <v>1</v>
      </c>
      <c r="GX26">
        <f t="shared" si="50"/>
        <v>0</v>
      </c>
      <c r="HA26">
        <v>0</v>
      </c>
      <c r="HB26">
        <v>0</v>
      </c>
      <c r="HC26">
        <f t="shared" si="51"/>
        <v>0</v>
      </c>
      <c r="IK26">
        <v>0</v>
      </c>
    </row>
    <row r="27" spans="1:245" x14ac:dyDescent="0.2">
      <c r="A27">
        <v>17</v>
      </c>
      <c r="B27">
        <v>1</v>
      </c>
      <c r="C27">
        <f>ROW(SmtRes!A14)</f>
        <v>14</v>
      </c>
      <c r="D27">
        <f>ROW(EtalonRes!A14)</f>
        <v>14</v>
      </c>
      <c r="E27" t="s">
        <v>76</v>
      </c>
      <c r="F27" t="s">
        <v>77</v>
      </c>
      <c r="G27" t="s">
        <v>33</v>
      </c>
      <c r="H27" t="s">
        <v>71</v>
      </c>
      <c r="I27">
        <f>ROUND(4910/100,9)</f>
        <v>49.1</v>
      </c>
      <c r="J27">
        <v>0</v>
      </c>
      <c r="O27">
        <f t="shared" si="14"/>
        <v>84107.53</v>
      </c>
      <c r="P27">
        <f t="shared" si="15"/>
        <v>1222</v>
      </c>
      <c r="Q27">
        <f t="shared" si="16"/>
        <v>4415.8599999999997</v>
      </c>
      <c r="R27">
        <f t="shared" si="17"/>
        <v>426.66</v>
      </c>
      <c r="S27">
        <f t="shared" si="18"/>
        <v>78469.67</v>
      </c>
      <c r="T27">
        <f t="shared" si="19"/>
        <v>0</v>
      </c>
      <c r="U27">
        <f t="shared" si="20"/>
        <v>309.33</v>
      </c>
      <c r="V27">
        <f t="shared" si="21"/>
        <v>0</v>
      </c>
      <c r="W27">
        <f t="shared" si="22"/>
        <v>0</v>
      </c>
      <c r="X27">
        <f t="shared" si="23"/>
        <v>63560.43</v>
      </c>
      <c r="Y27">
        <f t="shared" si="24"/>
        <v>32172.560000000001</v>
      </c>
      <c r="AA27">
        <v>903126200</v>
      </c>
      <c r="AB27">
        <f t="shared" si="25"/>
        <v>89.19</v>
      </c>
      <c r="AC27">
        <f t="shared" si="26"/>
        <v>10.199999999999999</v>
      </c>
      <c r="AD27">
        <f t="shared" si="27"/>
        <v>14.6</v>
      </c>
      <c r="AE27">
        <f t="shared" si="28"/>
        <v>0.35</v>
      </c>
      <c r="AF27">
        <f t="shared" si="29"/>
        <v>64.39</v>
      </c>
      <c r="AG27">
        <f t="shared" si="30"/>
        <v>0</v>
      </c>
      <c r="AH27">
        <f t="shared" si="31"/>
        <v>6.3</v>
      </c>
      <c r="AI27">
        <f t="shared" si="32"/>
        <v>0</v>
      </c>
      <c r="AJ27">
        <f t="shared" si="33"/>
        <v>0</v>
      </c>
      <c r="AK27">
        <v>89.19</v>
      </c>
      <c r="AL27">
        <v>10.199999999999999</v>
      </c>
      <c r="AM27">
        <v>14.6</v>
      </c>
      <c r="AN27">
        <v>0.35</v>
      </c>
      <c r="AO27">
        <v>64.39</v>
      </c>
      <c r="AP27">
        <v>0</v>
      </c>
      <c r="AQ27">
        <v>6.3</v>
      </c>
      <c r="AR27">
        <v>0</v>
      </c>
      <c r="AS27">
        <v>0</v>
      </c>
      <c r="AT27">
        <v>81</v>
      </c>
      <c r="AU27">
        <v>41</v>
      </c>
      <c r="AV27">
        <v>1</v>
      </c>
      <c r="AW27">
        <v>1</v>
      </c>
      <c r="AZ27">
        <v>1</v>
      </c>
      <c r="BA27">
        <v>24.82</v>
      </c>
      <c r="BB27">
        <v>6.16</v>
      </c>
      <c r="BC27">
        <v>2.44</v>
      </c>
      <c r="BH27">
        <v>0</v>
      </c>
      <c r="BI27">
        <v>1</v>
      </c>
      <c r="BJ27" t="s">
        <v>78</v>
      </c>
      <c r="BM27">
        <v>473</v>
      </c>
      <c r="BN27">
        <v>0</v>
      </c>
      <c r="BO27" t="s">
        <v>77</v>
      </c>
      <c r="BP27">
        <v>1</v>
      </c>
      <c r="BQ27">
        <v>60</v>
      </c>
      <c r="BR27">
        <v>0</v>
      </c>
      <c r="BS27">
        <v>24.82</v>
      </c>
      <c r="BT27">
        <v>1</v>
      </c>
      <c r="BU27">
        <v>1</v>
      </c>
      <c r="BV27">
        <v>1</v>
      </c>
      <c r="BW27">
        <v>1</v>
      </c>
      <c r="BX27">
        <v>1</v>
      </c>
      <c r="BZ27">
        <v>81</v>
      </c>
      <c r="CA27">
        <v>41</v>
      </c>
      <c r="CE27">
        <v>30</v>
      </c>
      <c r="CF27">
        <v>0</v>
      </c>
      <c r="CG27">
        <v>0</v>
      </c>
      <c r="CM27">
        <v>0</v>
      </c>
      <c r="CO27">
        <v>0</v>
      </c>
      <c r="CP27">
        <f t="shared" si="34"/>
        <v>84107.53</v>
      </c>
      <c r="CQ27">
        <f t="shared" si="35"/>
        <v>24.89</v>
      </c>
      <c r="CR27">
        <f t="shared" si="36"/>
        <v>89.94</v>
      </c>
      <c r="CS27">
        <f t="shared" si="37"/>
        <v>8.69</v>
      </c>
      <c r="CT27">
        <f t="shared" si="38"/>
        <v>1598.16</v>
      </c>
      <c r="CU27">
        <f t="shared" si="39"/>
        <v>0</v>
      </c>
      <c r="CV27">
        <f t="shared" si="40"/>
        <v>6.3</v>
      </c>
      <c r="CW27">
        <f t="shared" si="41"/>
        <v>0</v>
      </c>
      <c r="CX27">
        <f t="shared" si="42"/>
        <v>0</v>
      </c>
      <c r="CY27">
        <f>S27*(BZ27/100)</f>
        <v>63560.432700000005</v>
      </c>
      <c r="CZ27">
        <f>S27*(CA27/100)</f>
        <v>32172.564699999999</v>
      </c>
      <c r="DN27">
        <v>100</v>
      </c>
      <c r="DO27">
        <v>64</v>
      </c>
      <c r="DP27">
        <v>1</v>
      </c>
      <c r="DQ27">
        <v>1</v>
      </c>
      <c r="DU27">
        <v>1005</v>
      </c>
      <c r="DV27" t="s">
        <v>71</v>
      </c>
      <c r="DW27" t="s">
        <v>71</v>
      </c>
      <c r="DX27">
        <v>100</v>
      </c>
      <c r="EE27">
        <v>867036922</v>
      </c>
      <c r="EF27">
        <v>60</v>
      </c>
      <c r="EG27" t="s">
        <v>73</v>
      </c>
      <c r="EH27">
        <v>0</v>
      </c>
      <c r="EJ27">
        <v>1</v>
      </c>
      <c r="EK27">
        <v>473</v>
      </c>
      <c r="EL27" t="s">
        <v>79</v>
      </c>
      <c r="EM27" t="s">
        <v>80</v>
      </c>
      <c r="EQ27">
        <v>0</v>
      </c>
      <c r="ER27">
        <v>89.19</v>
      </c>
      <c r="ES27">
        <v>10.199999999999999</v>
      </c>
      <c r="ET27">
        <v>14.6</v>
      </c>
      <c r="EU27">
        <v>0.35</v>
      </c>
      <c r="EV27">
        <v>64.39</v>
      </c>
      <c r="EW27">
        <v>6.3</v>
      </c>
      <c r="EX27">
        <v>0</v>
      </c>
      <c r="EY27">
        <v>0</v>
      </c>
      <c r="FQ27">
        <v>0</v>
      </c>
      <c r="FR27">
        <f t="shared" si="43"/>
        <v>0</v>
      </c>
      <c r="FS27">
        <v>0</v>
      </c>
      <c r="FX27">
        <v>100</v>
      </c>
      <c r="FY27">
        <v>64</v>
      </c>
      <c r="GD27">
        <v>0</v>
      </c>
      <c r="GF27">
        <v>-1223333507</v>
      </c>
      <c r="GG27">
        <v>2</v>
      </c>
      <c r="GH27">
        <v>1</v>
      </c>
      <c r="GI27">
        <v>2</v>
      </c>
      <c r="GJ27">
        <v>0</v>
      </c>
      <c r="GK27">
        <f>ROUND(R27*(S12)/100,2)</f>
        <v>669.86</v>
      </c>
      <c r="GL27">
        <f t="shared" si="44"/>
        <v>0</v>
      </c>
      <c r="GM27">
        <f t="shared" si="45"/>
        <v>180510.38</v>
      </c>
      <c r="GN27">
        <f t="shared" si="46"/>
        <v>180510.38</v>
      </c>
      <c r="GO27">
        <f t="shared" si="47"/>
        <v>0</v>
      </c>
      <c r="GP27">
        <f t="shared" si="48"/>
        <v>0</v>
      </c>
      <c r="GR27">
        <v>0</v>
      </c>
      <c r="GS27">
        <v>3</v>
      </c>
      <c r="GT27">
        <v>0</v>
      </c>
      <c r="GV27">
        <f t="shared" si="49"/>
        <v>0</v>
      </c>
      <c r="GW27">
        <v>1</v>
      </c>
      <c r="GX27">
        <f t="shared" si="50"/>
        <v>0</v>
      </c>
      <c r="HA27">
        <v>0</v>
      </c>
      <c r="HB27">
        <v>0</v>
      </c>
      <c r="HC27">
        <f t="shared" si="51"/>
        <v>0</v>
      </c>
      <c r="IK27">
        <v>0</v>
      </c>
    </row>
    <row r="28" spans="1:245" x14ac:dyDescent="0.2">
      <c r="A28">
        <v>17</v>
      </c>
      <c r="B28">
        <v>1</v>
      </c>
      <c r="C28">
        <f>ROW(SmtRes!A19)</f>
        <v>19</v>
      </c>
      <c r="D28">
        <f>ROW(EtalonRes!A19)</f>
        <v>19</v>
      </c>
      <c r="E28" t="s">
        <v>81</v>
      </c>
      <c r="F28" t="s">
        <v>82</v>
      </c>
      <c r="G28" t="s">
        <v>35</v>
      </c>
      <c r="H28" t="s">
        <v>71</v>
      </c>
      <c r="I28">
        <f>ROUND(73.15/100,9)</f>
        <v>0.73150000000000004</v>
      </c>
      <c r="J28">
        <v>0</v>
      </c>
      <c r="O28">
        <f t="shared" si="14"/>
        <v>3967.1</v>
      </c>
      <c r="P28">
        <f t="shared" si="15"/>
        <v>0</v>
      </c>
      <c r="Q28">
        <f t="shared" si="16"/>
        <v>497.89</v>
      </c>
      <c r="R28">
        <f t="shared" si="17"/>
        <v>12</v>
      </c>
      <c r="S28">
        <f t="shared" si="18"/>
        <v>3469.21</v>
      </c>
      <c r="T28">
        <f t="shared" si="19"/>
        <v>0</v>
      </c>
      <c r="U28">
        <f t="shared" si="20"/>
        <v>274.89770000000004</v>
      </c>
      <c r="V28">
        <f t="shared" si="21"/>
        <v>0</v>
      </c>
      <c r="W28">
        <f t="shared" si="22"/>
        <v>0</v>
      </c>
      <c r="X28">
        <f t="shared" si="23"/>
        <v>3469.21</v>
      </c>
      <c r="Y28">
        <f t="shared" si="24"/>
        <v>2220.29</v>
      </c>
      <c r="AA28">
        <v>903126199</v>
      </c>
      <c r="AB28">
        <f t="shared" si="25"/>
        <v>5423.24</v>
      </c>
      <c r="AC28">
        <f t="shared" si="26"/>
        <v>0</v>
      </c>
      <c r="AD28">
        <f t="shared" si="27"/>
        <v>680.64</v>
      </c>
      <c r="AE28">
        <f t="shared" si="28"/>
        <v>16.399999999999999</v>
      </c>
      <c r="AF28">
        <f t="shared" si="29"/>
        <v>4742.6000000000004</v>
      </c>
      <c r="AG28">
        <f t="shared" si="30"/>
        <v>0</v>
      </c>
      <c r="AH28">
        <f t="shared" si="31"/>
        <v>375.8</v>
      </c>
      <c r="AI28">
        <f t="shared" si="32"/>
        <v>0</v>
      </c>
      <c r="AJ28">
        <f t="shared" si="33"/>
        <v>0</v>
      </c>
      <c r="AK28">
        <v>5423.24</v>
      </c>
      <c r="AL28">
        <v>0</v>
      </c>
      <c r="AM28">
        <v>680.64</v>
      </c>
      <c r="AN28">
        <v>16.399999999999999</v>
      </c>
      <c r="AO28">
        <v>4742.6000000000004</v>
      </c>
      <c r="AP28">
        <v>0</v>
      </c>
      <c r="AQ28">
        <v>375.8</v>
      </c>
      <c r="AR28">
        <v>0</v>
      </c>
      <c r="AS28">
        <v>0</v>
      </c>
      <c r="AT28">
        <v>100</v>
      </c>
      <c r="AU28">
        <v>64</v>
      </c>
      <c r="AV28">
        <v>1</v>
      </c>
      <c r="AW28">
        <v>1</v>
      </c>
      <c r="AZ28">
        <v>1</v>
      </c>
      <c r="BA28">
        <v>1</v>
      </c>
      <c r="BB28">
        <v>1</v>
      </c>
      <c r="BC28">
        <v>1</v>
      </c>
      <c r="BH28">
        <v>0</v>
      </c>
      <c r="BI28">
        <v>1</v>
      </c>
      <c r="BJ28" t="s">
        <v>83</v>
      </c>
      <c r="BM28">
        <v>455</v>
      </c>
      <c r="BN28">
        <v>0</v>
      </c>
      <c r="BP28">
        <v>0</v>
      </c>
      <c r="BQ28">
        <v>60</v>
      </c>
      <c r="BR28">
        <v>0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Z28">
        <v>100</v>
      </c>
      <c r="CA28">
        <v>64</v>
      </c>
      <c r="CE28">
        <v>30</v>
      </c>
      <c r="CF28">
        <v>0</v>
      </c>
      <c r="CG28">
        <v>0</v>
      </c>
      <c r="CM28">
        <v>0</v>
      </c>
      <c r="CO28">
        <v>0</v>
      </c>
      <c r="CP28">
        <f t="shared" si="34"/>
        <v>3967.1</v>
      </c>
      <c r="CQ28">
        <f t="shared" si="35"/>
        <v>0</v>
      </c>
      <c r="CR28">
        <f t="shared" si="36"/>
        <v>680.64</v>
      </c>
      <c r="CS28">
        <f t="shared" si="37"/>
        <v>16.399999999999999</v>
      </c>
      <c r="CT28">
        <f t="shared" si="38"/>
        <v>4742.6000000000004</v>
      </c>
      <c r="CU28">
        <f t="shared" si="39"/>
        <v>0</v>
      </c>
      <c r="CV28">
        <f t="shared" si="40"/>
        <v>375.8</v>
      </c>
      <c r="CW28">
        <f t="shared" si="41"/>
        <v>0</v>
      </c>
      <c r="CX28">
        <f t="shared" si="42"/>
        <v>0</v>
      </c>
      <c r="CY28">
        <f>((S28*BZ28)/100)</f>
        <v>3469.21</v>
      </c>
      <c r="CZ28">
        <f>((S28*CA28)/100)</f>
        <v>2220.2944000000002</v>
      </c>
      <c r="DN28">
        <v>0</v>
      </c>
      <c r="DO28">
        <v>0</v>
      </c>
      <c r="DP28">
        <v>1</v>
      </c>
      <c r="DQ28">
        <v>1</v>
      </c>
      <c r="DU28">
        <v>1005</v>
      </c>
      <c r="DV28" t="s">
        <v>71</v>
      </c>
      <c r="DW28" t="s">
        <v>71</v>
      </c>
      <c r="DX28">
        <v>100</v>
      </c>
      <c r="EE28">
        <v>867036904</v>
      </c>
      <c r="EF28">
        <v>60</v>
      </c>
      <c r="EG28" t="s">
        <v>73</v>
      </c>
      <c r="EH28">
        <v>0</v>
      </c>
      <c r="EJ28">
        <v>1</v>
      </c>
      <c r="EK28">
        <v>455</v>
      </c>
      <c r="EL28" t="s">
        <v>84</v>
      </c>
      <c r="EM28" t="s">
        <v>85</v>
      </c>
      <c r="EQ28">
        <v>0</v>
      </c>
      <c r="ER28">
        <v>5423.24</v>
      </c>
      <c r="ES28">
        <v>0</v>
      </c>
      <c r="ET28">
        <v>680.64</v>
      </c>
      <c r="EU28">
        <v>16.399999999999999</v>
      </c>
      <c r="EV28">
        <v>4742.6000000000004</v>
      </c>
      <c r="EW28">
        <v>375.8</v>
      </c>
      <c r="EX28">
        <v>0</v>
      </c>
      <c r="EY28">
        <v>0</v>
      </c>
      <c r="FQ28">
        <v>0</v>
      </c>
      <c r="FR28">
        <f t="shared" si="43"/>
        <v>0</v>
      </c>
      <c r="FS28">
        <v>0</v>
      </c>
      <c r="FX28">
        <v>100</v>
      </c>
      <c r="FY28">
        <v>64</v>
      </c>
      <c r="GD28">
        <v>0</v>
      </c>
      <c r="GF28">
        <v>1696942507</v>
      </c>
      <c r="GG28">
        <v>2</v>
      </c>
      <c r="GH28">
        <v>1</v>
      </c>
      <c r="GI28">
        <v>-2</v>
      </c>
      <c r="GJ28">
        <v>0</v>
      </c>
      <c r="GK28">
        <f>ROUND(R28*(R12)/100,2)</f>
        <v>21</v>
      </c>
      <c r="GL28">
        <f t="shared" si="44"/>
        <v>0</v>
      </c>
      <c r="GM28">
        <f t="shared" si="45"/>
        <v>9677.6</v>
      </c>
      <c r="GN28">
        <f t="shared" si="46"/>
        <v>9677.6</v>
      </c>
      <c r="GO28">
        <f t="shared" si="47"/>
        <v>0</v>
      </c>
      <c r="GP28">
        <f t="shared" si="48"/>
        <v>0</v>
      </c>
      <c r="GR28">
        <v>0</v>
      </c>
      <c r="GS28">
        <v>3</v>
      </c>
      <c r="GT28">
        <v>0</v>
      </c>
      <c r="GV28">
        <f t="shared" si="49"/>
        <v>0</v>
      </c>
      <c r="GW28">
        <v>1</v>
      </c>
      <c r="GX28">
        <f t="shared" si="50"/>
        <v>0</v>
      </c>
      <c r="HA28">
        <v>0</v>
      </c>
      <c r="HB28">
        <v>0</v>
      </c>
      <c r="HC28">
        <f t="shared" si="51"/>
        <v>0</v>
      </c>
      <c r="IK28">
        <v>0</v>
      </c>
    </row>
    <row r="29" spans="1:245" x14ac:dyDescent="0.2">
      <c r="A29">
        <v>17</v>
      </c>
      <c r="B29">
        <v>1</v>
      </c>
      <c r="C29">
        <f>ROW(SmtRes!A24)</f>
        <v>24</v>
      </c>
      <c r="D29">
        <f>ROW(EtalonRes!A24)</f>
        <v>24</v>
      </c>
      <c r="E29" t="s">
        <v>81</v>
      </c>
      <c r="F29" t="s">
        <v>82</v>
      </c>
      <c r="G29" t="s">
        <v>35</v>
      </c>
      <c r="H29" t="s">
        <v>71</v>
      </c>
      <c r="I29">
        <f>ROUND(73.15/100,9)</f>
        <v>0.73150000000000004</v>
      </c>
      <c r="J29">
        <v>0</v>
      </c>
      <c r="O29">
        <f t="shared" si="14"/>
        <v>89172.79</v>
      </c>
      <c r="P29">
        <f t="shared" si="15"/>
        <v>0</v>
      </c>
      <c r="Q29">
        <f t="shared" si="16"/>
        <v>3067</v>
      </c>
      <c r="R29">
        <f t="shared" si="17"/>
        <v>297.83999999999997</v>
      </c>
      <c r="S29">
        <f t="shared" si="18"/>
        <v>86105.79</v>
      </c>
      <c r="T29">
        <f t="shared" si="19"/>
        <v>0</v>
      </c>
      <c r="U29">
        <f t="shared" si="20"/>
        <v>274.89770000000004</v>
      </c>
      <c r="V29">
        <f t="shared" si="21"/>
        <v>0</v>
      </c>
      <c r="W29">
        <f t="shared" si="22"/>
        <v>0</v>
      </c>
      <c r="X29">
        <f t="shared" si="23"/>
        <v>69745.69</v>
      </c>
      <c r="Y29">
        <f t="shared" si="24"/>
        <v>35303.370000000003</v>
      </c>
      <c r="AA29">
        <v>903126200</v>
      </c>
      <c r="AB29">
        <f t="shared" si="25"/>
        <v>5423.24</v>
      </c>
      <c r="AC29">
        <f t="shared" si="26"/>
        <v>0</v>
      </c>
      <c r="AD29">
        <f t="shared" si="27"/>
        <v>680.64</v>
      </c>
      <c r="AE29">
        <f t="shared" si="28"/>
        <v>16.399999999999999</v>
      </c>
      <c r="AF29">
        <f t="shared" si="29"/>
        <v>4742.6000000000004</v>
      </c>
      <c r="AG29">
        <f t="shared" si="30"/>
        <v>0</v>
      </c>
      <c r="AH29">
        <f t="shared" si="31"/>
        <v>375.8</v>
      </c>
      <c r="AI29">
        <f t="shared" si="32"/>
        <v>0</v>
      </c>
      <c r="AJ29">
        <f t="shared" si="33"/>
        <v>0</v>
      </c>
      <c r="AK29">
        <v>5423.24</v>
      </c>
      <c r="AL29">
        <v>0</v>
      </c>
      <c r="AM29">
        <v>680.64</v>
      </c>
      <c r="AN29">
        <v>16.399999999999999</v>
      </c>
      <c r="AO29">
        <v>4742.6000000000004</v>
      </c>
      <c r="AP29">
        <v>0</v>
      </c>
      <c r="AQ29">
        <v>375.8</v>
      </c>
      <c r="AR29">
        <v>0</v>
      </c>
      <c r="AS29">
        <v>0</v>
      </c>
      <c r="AT29">
        <v>81</v>
      </c>
      <c r="AU29">
        <v>41</v>
      </c>
      <c r="AV29">
        <v>1</v>
      </c>
      <c r="AW29">
        <v>1</v>
      </c>
      <c r="AZ29">
        <v>1</v>
      </c>
      <c r="BA29">
        <v>24.82</v>
      </c>
      <c r="BB29">
        <v>6.16</v>
      </c>
      <c r="BC29">
        <v>1</v>
      </c>
      <c r="BH29">
        <v>0</v>
      </c>
      <c r="BI29">
        <v>1</v>
      </c>
      <c r="BJ29" t="s">
        <v>83</v>
      </c>
      <c r="BM29">
        <v>455</v>
      </c>
      <c r="BN29">
        <v>0</v>
      </c>
      <c r="BO29" t="s">
        <v>82</v>
      </c>
      <c r="BP29">
        <v>1</v>
      </c>
      <c r="BQ29">
        <v>60</v>
      </c>
      <c r="BR29">
        <v>0</v>
      </c>
      <c r="BS29">
        <v>24.82</v>
      </c>
      <c r="BT29">
        <v>1</v>
      </c>
      <c r="BU29">
        <v>1</v>
      </c>
      <c r="BV29">
        <v>1</v>
      </c>
      <c r="BW29">
        <v>1</v>
      </c>
      <c r="BX29">
        <v>1</v>
      </c>
      <c r="BZ29">
        <v>81</v>
      </c>
      <c r="CA29">
        <v>41</v>
      </c>
      <c r="CE29">
        <v>30</v>
      </c>
      <c r="CF29">
        <v>0</v>
      </c>
      <c r="CG29">
        <v>0</v>
      </c>
      <c r="CM29">
        <v>0</v>
      </c>
      <c r="CO29">
        <v>0</v>
      </c>
      <c r="CP29">
        <f t="shared" si="34"/>
        <v>89172.79</v>
      </c>
      <c r="CQ29">
        <f t="shared" si="35"/>
        <v>0</v>
      </c>
      <c r="CR29">
        <f t="shared" si="36"/>
        <v>4192.74</v>
      </c>
      <c r="CS29">
        <f t="shared" si="37"/>
        <v>407.05</v>
      </c>
      <c r="CT29">
        <f t="shared" si="38"/>
        <v>117711.33</v>
      </c>
      <c r="CU29">
        <f t="shared" si="39"/>
        <v>0</v>
      </c>
      <c r="CV29">
        <f t="shared" si="40"/>
        <v>375.8</v>
      </c>
      <c r="CW29">
        <f t="shared" si="41"/>
        <v>0</v>
      </c>
      <c r="CX29">
        <f t="shared" si="42"/>
        <v>0</v>
      </c>
      <c r="CY29">
        <f>S29*(BZ29/100)</f>
        <v>69745.689899999998</v>
      </c>
      <c r="CZ29">
        <f>S29*(CA29/100)</f>
        <v>35303.373899999999</v>
      </c>
      <c r="DN29">
        <v>100</v>
      </c>
      <c r="DO29">
        <v>64</v>
      </c>
      <c r="DP29">
        <v>1</v>
      </c>
      <c r="DQ29">
        <v>1</v>
      </c>
      <c r="DU29">
        <v>1005</v>
      </c>
      <c r="DV29" t="s">
        <v>71</v>
      </c>
      <c r="DW29" t="s">
        <v>71</v>
      </c>
      <c r="DX29">
        <v>100</v>
      </c>
      <c r="EE29">
        <v>867036904</v>
      </c>
      <c r="EF29">
        <v>60</v>
      </c>
      <c r="EG29" t="s">
        <v>73</v>
      </c>
      <c r="EH29">
        <v>0</v>
      </c>
      <c r="EJ29">
        <v>1</v>
      </c>
      <c r="EK29">
        <v>455</v>
      </c>
      <c r="EL29" t="s">
        <v>84</v>
      </c>
      <c r="EM29" t="s">
        <v>85</v>
      </c>
      <c r="EQ29">
        <v>0</v>
      </c>
      <c r="ER29">
        <v>5423.24</v>
      </c>
      <c r="ES29">
        <v>0</v>
      </c>
      <c r="ET29">
        <v>680.64</v>
      </c>
      <c r="EU29">
        <v>16.399999999999999</v>
      </c>
      <c r="EV29">
        <v>4742.6000000000004</v>
      </c>
      <c r="EW29">
        <v>375.8</v>
      </c>
      <c r="EX29">
        <v>0</v>
      </c>
      <c r="EY29">
        <v>0</v>
      </c>
      <c r="FQ29">
        <v>0</v>
      </c>
      <c r="FR29">
        <f t="shared" si="43"/>
        <v>0</v>
      </c>
      <c r="FS29">
        <v>0</v>
      </c>
      <c r="FX29">
        <v>100</v>
      </c>
      <c r="FY29">
        <v>64</v>
      </c>
      <c r="GD29">
        <v>0</v>
      </c>
      <c r="GF29">
        <v>1696942507</v>
      </c>
      <c r="GG29">
        <v>2</v>
      </c>
      <c r="GH29">
        <v>1</v>
      </c>
      <c r="GI29">
        <v>2</v>
      </c>
      <c r="GJ29">
        <v>0</v>
      </c>
      <c r="GK29">
        <f>ROUND(R29*(S12)/100,2)</f>
        <v>467.61</v>
      </c>
      <c r="GL29">
        <f t="shared" si="44"/>
        <v>0</v>
      </c>
      <c r="GM29">
        <f t="shared" si="45"/>
        <v>194689.46</v>
      </c>
      <c r="GN29">
        <f t="shared" si="46"/>
        <v>194689.46</v>
      </c>
      <c r="GO29">
        <f t="shared" si="47"/>
        <v>0</v>
      </c>
      <c r="GP29">
        <f t="shared" si="48"/>
        <v>0</v>
      </c>
      <c r="GR29">
        <v>0</v>
      </c>
      <c r="GS29">
        <v>3</v>
      </c>
      <c r="GT29">
        <v>0</v>
      </c>
      <c r="GV29">
        <f t="shared" si="49"/>
        <v>0</v>
      </c>
      <c r="GW29">
        <v>1</v>
      </c>
      <c r="GX29">
        <f t="shared" si="50"/>
        <v>0</v>
      </c>
      <c r="HA29">
        <v>0</v>
      </c>
      <c r="HB29">
        <v>0</v>
      </c>
      <c r="HC29">
        <f t="shared" si="51"/>
        <v>0</v>
      </c>
      <c r="IK29">
        <v>0</v>
      </c>
    </row>
    <row r="30" spans="1:245" x14ac:dyDescent="0.2">
      <c r="A30">
        <v>18</v>
      </c>
      <c r="B30">
        <v>1</v>
      </c>
      <c r="C30">
        <v>18</v>
      </c>
      <c r="E30" t="s">
        <v>86</v>
      </c>
      <c r="F30" t="s">
        <v>87</v>
      </c>
      <c r="G30" t="s">
        <v>36</v>
      </c>
      <c r="H30" t="s">
        <v>88</v>
      </c>
      <c r="I30">
        <f>I28*J30</f>
        <v>3.2186000000000003</v>
      </c>
      <c r="J30">
        <v>4.4000000000000004</v>
      </c>
      <c r="O30">
        <f t="shared" si="14"/>
        <v>1537.33</v>
      </c>
      <c r="P30">
        <f t="shared" si="15"/>
        <v>1537.33</v>
      </c>
      <c r="Q30">
        <f t="shared" si="16"/>
        <v>0</v>
      </c>
      <c r="R30">
        <f t="shared" si="17"/>
        <v>0</v>
      </c>
      <c r="S30">
        <f t="shared" si="18"/>
        <v>0</v>
      </c>
      <c r="T30">
        <f t="shared" si="19"/>
        <v>0</v>
      </c>
      <c r="U30">
        <f t="shared" si="20"/>
        <v>0</v>
      </c>
      <c r="V30">
        <f t="shared" si="21"/>
        <v>0</v>
      </c>
      <c r="W30">
        <f t="shared" si="22"/>
        <v>0</v>
      </c>
      <c r="X30">
        <f t="shared" si="23"/>
        <v>0</v>
      </c>
      <c r="Y30">
        <f t="shared" si="24"/>
        <v>0</v>
      </c>
      <c r="AA30">
        <v>903126199</v>
      </c>
      <c r="AB30">
        <f t="shared" si="25"/>
        <v>477.64</v>
      </c>
      <c r="AC30">
        <f t="shared" si="26"/>
        <v>477.64</v>
      </c>
      <c r="AD30">
        <f t="shared" si="27"/>
        <v>0</v>
      </c>
      <c r="AE30">
        <f t="shared" si="28"/>
        <v>0</v>
      </c>
      <c r="AF30">
        <f t="shared" si="29"/>
        <v>0</v>
      </c>
      <c r="AG30">
        <f t="shared" si="30"/>
        <v>0</v>
      </c>
      <c r="AH30">
        <f t="shared" si="31"/>
        <v>0</v>
      </c>
      <c r="AI30">
        <f t="shared" si="32"/>
        <v>0</v>
      </c>
      <c r="AJ30">
        <f t="shared" si="33"/>
        <v>0</v>
      </c>
      <c r="AK30">
        <v>477.64</v>
      </c>
      <c r="AL30">
        <v>477.64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  <c r="AS30">
        <v>0</v>
      </c>
      <c r="AT30">
        <v>100</v>
      </c>
      <c r="AU30">
        <v>64</v>
      </c>
      <c r="AV30">
        <v>1</v>
      </c>
      <c r="AW30">
        <v>1</v>
      </c>
      <c r="AZ30">
        <v>1</v>
      </c>
      <c r="BA30">
        <v>1</v>
      </c>
      <c r="BB30">
        <v>1</v>
      </c>
      <c r="BC30">
        <v>1</v>
      </c>
      <c r="BH30">
        <v>3</v>
      </c>
      <c r="BI30">
        <v>1</v>
      </c>
      <c r="BJ30" t="s">
        <v>89</v>
      </c>
      <c r="BM30">
        <v>455</v>
      </c>
      <c r="BN30">
        <v>0</v>
      </c>
      <c r="BP30">
        <v>0</v>
      </c>
      <c r="BQ30">
        <v>60</v>
      </c>
      <c r="BR30">
        <v>0</v>
      </c>
      <c r="BS30">
        <v>1</v>
      </c>
      <c r="BT30">
        <v>1</v>
      </c>
      <c r="BU30">
        <v>1</v>
      </c>
      <c r="BV30">
        <v>1</v>
      </c>
      <c r="BW30">
        <v>1</v>
      </c>
      <c r="BX30">
        <v>1</v>
      </c>
      <c r="BZ30">
        <v>100</v>
      </c>
      <c r="CA30">
        <v>64</v>
      </c>
      <c r="CE30">
        <v>30</v>
      </c>
      <c r="CF30">
        <v>0</v>
      </c>
      <c r="CG30">
        <v>0</v>
      </c>
      <c r="CM30">
        <v>0</v>
      </c>
      <c r="CO30">
        <v>0</v>
      </c>
      <c r="CP30">
        <f t="shared" si="34"/>
        <v>1537.33</v>
      </c>
      <c r="CQ30">
        <f t="shared" si="35"/>
        <v>477.64</v>
      </c>
      <c r="CR30">
        <f t="shared" si="36"/>
        <v>0</v>
      </c>
      <c r="CS30">
        <f t="shared" si="37"/>
        <v>0</v>
      </c>
      <c r="CT30">
        <f t="shared" si="38"/>
        <v>0</v>
      </c>
      <c r="CU30">
        <f t="shared" si="39"/>
        <v>0</v>
      </c>
      <c r="CV30">
        <f t="shared" si="40"/>
        <v>0</v>
      </c>
      <c r="CW30">
        <f t="shared" si="41"/>
        <v>0</v>
      </c>
      <c r="CX30">
        <f t="shared" si="42"/>
        <v>0</v>
      </c>
      <c r="CY30">
        <f>((S30*BZ30)/100)</f>
        <v>0</v>
      </c>
      <c r="CZ30">
        <f>((S30*CA30)/100)</f>
        <v>0</v>
      </c>
      <c r="DN30">
        <v>0</v>
      </c>
      <c r="DO30">
        <v>0</v>
      </c>
      <c r="DP30">
        <v>1</v>
      </c>
      <c r="DQ30">
        <v>1</v>
      </c>
      <c r="DU30">
        <v>1007</v>
      </c>
      <c r="DV30" t="s">
        <v>88</v>
      </c>
      <c r="DW30" t="s">
        <v>88</v>
      </c>
      <c r="DX30">
        <v>1</v>
      </c>
      <c r="EE30">
        <v>867036904</v>
      </c>
      <c r="EF30">
        <v>60</v>
      </c>
      <c r="EG30" t="s">
        <v>73</v>
      </c>
      <c r="EH30">
        <v>0</v>
      </c>
      <c r="EJ30">
        <v>1</v>
      </c>
      <c r="EK30">
        <v>455</v>
      </c>
      <c r="EL30" t="s">
        <v>84</v>
      </c>
      <c r="EM30" t="s">
        <v>85</v>
      </c>
      <c r="EQ30">
        <v>0</v>
      </c>
      <c r="ER30">
        <v>477.64</v>
      </c>
      <c r="ES30">
        <v>477.64</v>
      </c>
      <c r="ET30">
        <v>0</v>
      </c>
      <c r="EU30">
        <v>0</v>
      </c>
      <c r="EV30">
        <v>0</v>
      </c>
      <c r="EW30">
        <v>0</v>
      </c>
      <c r="EX30">
        <v>0</v>
      </c>
      <c r="FQ30">
        <v>0</v>
      </c>
      <c r="FR30">
        <f t="shared" si="43"/>
        <v>0</v>
      </c>
      <c r="FS30">
        <v>0</v>
      </c>
      <c r="FX30">
        <v>100</v>
      </c>
      <c r="FY30">
        <v>64</v>
      </c>
      <c r="GD30">
        <v>0</v>
      </c>
      <c r="GF30">
        <v>-1784394460</v>
      </c>
      <c r="GG30">
        <v>2</v>
      </c>
      <c r="GH30">
        <v>1</v>
      </c>
      <c r="GI30">
        <v>-2</v>
      </c>
      <c r="GJ30">
        <v>0</v>
      </c>
      <c r="GK30">
        <f>ROUND(R30*(R12)/100,2)</f>
        <v>0</v>
      </c>
      <c r="GL30">
        <f t="shared" si="44"/>
        <v>0</v>
      </c>
      <c r="GM30">
        <f t="shared" si="45"/>
        <v>1537.33</v>
      </c>
      <c r="GN30">
        <f t="shared" si="46"/>
        <v>1537.33</v>
      </c>
      <c r="GO30">
        <f t="shared" si="47"/>
        <v>0</v>
      </c>
      <c r="GP30">
        <f t="shared" si="48"/>
        <v>0</v>
      </c>
      <c r="GR30">
        <v>0</v>
      </c>
      <c r="GS30">
        <v>3</v>
      </c>
      <c r="GT30">
        <v>0</v>
      </c>
      <c r="GV30">
        <f t="shared" si="49"/>
        <v>0</v>
      </c>
      <c r="GW30">
        <v>1</v>
      </c>
      <c r="GX30">
        <f t="shared" si="50"/>
        <v>0</v>
      </c>
      <c r="HA30">
        <v>0</v>
      </c>
      <c r="HB30">
        <v>0</v>
      </c>
      <c r="HC30">
        <f t="shared" si="51"/>
        <v>0</v>
      </c>
      <c r="IK30">
        <v>0</v>
      </c>
    </row>
    <row r="31" spans="1:245" x14ac:dyDescent="0.2">
      <c r="A31">
        <v>18</v>
      </c>
      <c r="B31">
        <v>1</v>
      </c>
      <c r="C31">
        <v>23</v>
      </c>
      <c r="E31" t="s">
        <v>86</v>
      </c>
      <c r="F31" t="s">
        <v>87</v>
      </c>
      <c r="G31" t="s">
        <v>36</v>
      </c>
      <c r="H31" t="s">
        <v>88</v>
      </c>
      <c r="I31">
        <f>I29*J31</f>
        <v>3.2186000000000003</v>
      </c>
      <c r="J31">
        <v>4.4000000000000004</v>
      </c>
      <c r="O31">
        <f t="shared" si="14"/>
        <v>10669.07</v>
      </c>
      <c r="P31">
        <f t="shared" si="15"/>
        <v>10669.07</v>
      </c>
      <c r="Q31">
        <f t="shared" si="16"/>
        <v>0</v>
      </c>
      <c r="R31">
        <f t="shared" si="17"/>
        <v>0</v>
      </c>
      <c r="S31">
        <f t="shared" si="18"/>
        <v>0</v>
      </c>
      <c r="T31">
        <f t="shared" si="19"/>
        <v>0</v>
      </c>
      <c r="U31">
        <f t="shared" si="20"/>
        <v>0</v>
      </c>
      <c r="V31">
        <f t="shared" si="21"/>
        <v>0</v>
      </c>
      <c r="W31">
        <f t="shared" si="22"/>
        <v>0</v>
      </c>
      <c r="X31">
        <f t="shared" si="23"/>
        <v>0</v>
      </c>
      <c r="Y31">
        <f t="shared" si="24"/>
        <v>0</v>
      </c>
      <c r="AA31">
        <v>903126200</v>
      </c>
      <c r="AB31">
        <f t="shared" si="25"/>
        <v>477.64</v>
      </c>
      <c r="AC31">
        <f t="shared" si="26"/>
        <v>477.64</v>
      </c>
      <c r="AD31">
        <f t="shared" si="27"/>
        <v>0</v>
      </c>
      <c r="AE31">
        <f t="shared" si="28"/>
        <v>0</v>
      </c>
      <c r="AF31">
        <f t="shared" si="29"/>
        <v>0</v>
      </c>
      <c r="AG31">
        <f t="shared" si="30"/>
        <v>0</v>
      </c>
      <c r="AH31">
        <f t="shared" si="31"/>
        <v>0</v>
      </c>
      <c r="AI31">
        <f t="shared" si="32"/>
        <v>0</v>
      </c>
      <c r="AJ31">
        <f t="shared" si="33"/>
        <v>0</v>
      </c>
      <c r="AK31">
        <v>477.64</v>
      </c>
      <c r="AL31">
        <v>477.64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  <c r="AS31">
        <v>0</v>
      </c>
      <c r="AT31">
        <v>0</v>
      </c>
      <c r="AU31">
        <v>0</v>
      </c>
      <c r="AV31">
        <v>1</v>
      </c>
      <c r="AW31">
        <v>1</v>
      </c>
      <c r="AZ31">
        <v>1</v>
      </c>
      <c r="BA31">
        <v>1</v>
      </c>
      <c r="BB31">
        <v>1</v>
      </c>
      <c r="BC31">
        <v>6.94</v>
      </c>
      <c r="BH31">
        <v>3</v>
      </c>
      <c r="BI31">
        <v>1</v>
      </c>
      <c r="BJ31" t="s">
        <v>89</v>
      </c>
      <c r="BM31">
        <v>455</v>
      </c>
      <c r="BN31">
        <v>0</v>
      </c>
      <c r="BO31" t="s">
        <v>87</v>
      </c>
      <c r="BP31">
        <v>1</v>
      </c>
      <c r="BQ31">
        <v>60</v>
      </c>
      <c r="BR31">
        <v>0</v>
      </c>
      <c r="BS31">
        <v>1</v>
      </c>
      <c r="BT31">
        <v>1</v>
      </c>
      <c r="BU31">
        <v>1</v>
      </c>
      <c r="BV31">
        <v>1</v>
      </c>
      <c r="BW31">
        <v>1</v>
      </c>
      <c r="BX31">
        <v>1</v>
      </c>
      <c r="BZ31">
        <v>0</v>
      </c>
      <c r="CA31">
        <v>0</v>
      </c>
      <c r="CE31">
        <v>30</v>
      </c>
      <c r="CF31">
        <v>0</v>
      </c>
      <c r="CG31">
        <v>0</v>
      </c>
      <c r="CM31">
        <v>0</v>
      </c>
      <c r="CO31">
        <v>0</v>
      </c>
      <c r="CP31">
        <f t="shared" si="34"/>
        <v>10669.07</v>
      </c>
      <c r="CQ31">
        <f t="shared" si="35"/>
        <v>3314.82</v>
      </c>
      <c r="CR31">
        <f t="shared" si="36"/>
        <v>0</v>
      </c>
      <c r="CS31">
        <f t="shared" si="37"/>
        <v>0</v>
      </c>
      <c r="CT31">
        <f t="shared" si="38"/>
        <v>0</v>
      </c>
      <c r="CU31">
        <f t="shared" si="39"/>
        <v>0</v>
      </c>
      <c r="CV31">
        <f t="shared" si="40"/>
        <v>0</v>
      </c>
      <c r="CW31">
        <f t="shared" si="41"/>
        <v>0</v>
      </c>
      <c r="CX31">
        <f t="shared" si="42"/>
        <v>0</v>
      </c>
      <c r="CY31">
        <f>S31*(BZ31/100)</f>
        <v>0</v>
      </c>
      <c r="CZ31">
        <f>S31*(CA31/100)</f>
        <v>0</v>
      </c>
      <c r="DN31">
        <v>100</v>
      </c>
      <c r="DO31">
        <v>64</v>
      </c>
      <c r="DP31">
        <v>1</v>
      </c>
      <c r="DQ31">
        <v>1</v>
      </c>
      <c r="DU31">
        <v>1007</v>
      </c>
      <c r="DV31" t="s">
        <v>88</v>
      </c>
      <c r="DW31" t="s">
        <v>88</v>
      </c>
      <c r="DX31">
        <v>1</v>
      </c>
      <c r="EE31">
        <v>867036904</v>
      </c>
      <c r="EF31">
        <v>60</v>
      </c>
      <c r="EG31" t="s">
        <v>73</v>
      </c>
      <c r="EH31">
        <v>0</v>
      </c>
      <c r="EJ31">
        <v>1</v>
      </c>
      <c r="EK31">
        <v>455</v>
      </c>
      <c r="EL31" t="s">
        <v>84</v>
      </c>
      <c r="EM31" t="s">
        <v>85</v>
      </c>
      <c r="EQ31">
        <v>0</v>
      </c>
      <c r="ER31">
        <v>477.64</v>
      </c>
      <c r="ES31">
        <v>477.64</v>
      </c>
      <c r="ET31">
        <v>0</v>
      </c>
      <c r="EU31">
        <v>0</v>
      </c>
      <c r="EV31">
        <v>0</v>
      </c>
      <c r="EW31">
        <v>0</v>
      </c>
      <c r="EX31">
        <v>0</v>
      </c>
      <c r="FQ31">
        <v>0</v>
      </c>
      <c r="FR31">
        <f t="shared" si="43"/>
        <v>0</v>
      </c>
      <c r="FS31">
        <v>0</v>
      </c>
      <c r="FX31">
        <v>100</v>
      </c>
      <c r="FY31">
        <v>64</v>
      </c>
      <c r="GD31">
        <v>0</v>
      </c>
      <c r="GF31">
        <v>-1784394460</v>
      </c>
      <c r="GG31">
        <v>2</v>
      </c>
      <c r="GH31">
        <v>1</v>
      </c>
      <c r="GI31">
        <v>2</v>
      </c>
      <c r="GJ31">
        <v>0</v>
      </c>
      <c r="GK31">
        <f>ROUND(R31*(S12)/100,2)</f>
        <v>0</v>
      </c>
      <c r="GL31">
        <f t="shared" si="44"/>
        <v>0</v>
      </c>
      <c r="GM31">
        <f t="shared" si="45"/>
        <v>10669.07</v>
      </c>
      <c r="GN31">
        <f t="shared" si="46"/>
        <v>10669.07</v>
      </c>
      <c r="GO31">
        <f t="shared" si="47"/>
        <v>0</v>
      </c>
      <c r="GP31">
        <f t="shared" si="48"/>
        <v>0</v>
      </c>
      <c r="GR31">
        <v>0</v>
      </c>
      <c r="GS31">
        <v>3</v>
      </c>
      <c r="GT31">
        <v>0</v>
      </c>
      <c r="GV31">
        <f t="shared" si="49"/>
        <v>0</v>
      </c>
      <c r="GW31">
        <v>1</v>
      </c>
      <c r="GX31">
        <f t="shared" si="50"/>
        <v>0</v>
      </c>
      <c r="HA31">
        <v>0</v>
      </c>
      <c r="HB31">
        <v>0</v>
      </c>
      <c r="HC31">
        <f t="shared" si="51"/>
        <v>0</v>
      </c>
      <c r="IK31">
        <v>0</v>
      </c>
    </row>
    <row r="32" spans="1:245" x14ac:dyDescent="0.2">
      <c r="A32">
        <v>17</v>
      </c>
      <c r="B32">
        <v>1</v>
      </c>
      <c r="C32">
        <f>ROW(SmtRes!A30)</f>
        <v>30</v>
      </c>
      <c r="D32">
        <f>ROW(EtalonRes!A30)</f>
        <v>30</v>
      </c>
      <c r="E32" t="s">
        <v>90</v>
      </c>
      <c r="F32" t="s">
        <v>91</v>
      </c>
      <c r="G32" t="s">
        <v>37</v>
      </c>
      <c r="H32" t="s">
        <v>71</v>
      </c>
      <c r="I32">
        <f>ROUND(73.15/100,9)</f>
        <v>0.73150000000000004</v>
      </c>
      <c r="J32">
        <v>0</v>
      </c>
      <c r="O32">
        <f t="shared" si="14"/>
        <v>385.73</v>
      </c>
      <c r="P32">
        <f t="shared" si="15"/>
        <v>0.34</v>
      </c>
      <c r="Q32">
        <f t="shared" si="16"/>
        <v>61.53</v>
      </c>
      <c r="R32">
        <f t="shared" si="17"/>
        <v>1.66</v>
      </c>
      <c r="S32">
        <f t="shared" si="18"/>
        <v>323.86</v>
      </c>
      <c r="T32">
        <f t="shared" si="19"/>
        <v>0</v>
      </c>
      <c r="U32">
        <f t="shared" si="20"/>
        <v>28.967400000000001</v>
      </c>
      <c r="V32">
        <f t="shared" si="21"/>
        <v>0</v>
      </c>
      <c r="W32">
        <f t="shared" si="22"/>
        <v>0</v>
      </c>
      <c r="X32">
        <f t="shared" si="23"/>
        <v>323.86</v>
      </c>
      <c r="Y32">
        <f t="shared" si="24"/>
        <v>207.27</v>
      </c>
      <c r="AA32">
        <v>903126199</v>
      </c>
      <c r="AB32">
        <f t="shared" si="25"/>
        <v>527.29999999999995</v>
      </c>
      <c r="AC32">
        <f t="shared" si="26"/>
        <v>0.46</v>
      </c>
      <c r="AD32">
        <f t="shared" si="27"/>
        <v>84.11</v>
      </c>
      <c r="AE32">
        <f t="shared" si="28"/>
        <v>2.27</v>
      </c>
      <c r="AF32">
        <f t="shared" si="29"/>
        <v>442.73</v>
      </c>
      <c r="AG32">
        <f t="shared" si="30"/>
        <v>0</v>
      </c>
      <c r="AH32">
        <f t="shared" si="31"/>
        <v>39.6</v>
      </c>
      <c r="AI32">
        <f t="shared" si="32"/>
        <v>0</v>
      </c>
      <c r="AJ32">
        <f t="shared" si="33"/>
        <v>0</v>
      </c>
      <c r="AK32">
        <v>527.29999999999995</v>
      </c>
      <c r="AL32">
        <v>0.46</v>
      </c>
      <c r="AM32">
        <v>84.11</v>
      </c>
      <c r="AN32">
        <v>2.27</v>
      </c>
      <c r="AO32">
        <v>442.73</v>
      </c>
      <c r="AP32">
        <v>0</v>
      </c>
      <c r="AQ32">
        <v>39.6</v>
      </c>
      <c r="AR32">
        <v>0</v>
      </c>
      <c r="AS32">
        <v>0</v>
      </c>
      <c r="AT32">
        <v>100</v>
      </c>
      <c r="AU32">
        <v>64</v>
      </c>
      <c r="AV32">
        <v>1</v>
      </c>
      <c r="AW32">
        <v>1</v>
      </c>
      <c r="AZ32">
        <v>1</v>
      </c>
      <c r="BA32">
        <v>1</v>
      </c>
      <c r="BB32">
        <v>1</v>
      </c>
      <c r="BC32">
        <v>1</v>
      </c>
      <c r="BH32">
        <v>0</v>
      </c>
      <c r="BI32">
        <v>1</v>
      </c>
      <c r="BJ32" t="s">
        <v>92</v>
      </c>
      <c r="BM32">
        <v>478</v>
      </c>
      <c r="BN32">
        <v>0</v>
      </c>
      <c r="BP32">
        <v>0</v>
      </c>
      <c r="BQ32">
        <v>60</v>
      </c>
      <c r="BR32">
        <v>0</v>
      </c>
      <c r="BS32">
        <v>1</v>
      </c>
      <c r="BT32">
        <v>1</v>
      </c>
      <c r="BU32">
        <v>1</v>
      </c>
      <c r="BV32">
        <v>1</v>
      </c>
      <c r="BW32">
        <v>1</v>
      </c>
      <c r="BX32">
        <v>1</v>
      </c>
      <c r="BZ32">
        <v>100</v>
      </c>
      <c r="CA32">
        <v>64</v>
      </c>
      <c r="CE32">
        <v>30</v>
      </c>
      <c r="CF32">
        <v>0</v>
      </c>
      <c r="CG32">
        <v>0</v>
      </c>
      <c r="CM32">
        <v>0</v>
      </c>
      <c r="CO32">
        <v>0</v>
      </c>
      <c r="CP32">
        <f t="shared" si="34"/>
        <v>385.73</v>
      </c>
      <c r="CQ32">
        <f t="shared" si="35"/>
        <v>0.46</v>
      </c>
      <c r="CR32">
        <f t="shared" si="36"/>
        <v>84.11</v>
      </c>
      <c r="CS32">
        <f t="shared" si="37"/>
        <v>2.27</v>
      </c>
      <c r="CT32">
        <f t="shared" si="38"/>
        <v>442.73</v>
      </c>
      <c r="CU32">
        <f t="shared" si="39"/>
        <v>0</v>
      </c>
      <c r="CV32">
        <f t="shared" si="40"/>
        <v>39.6</v>
      </c>
      <c r="CW32">
        <f t="shared" si="41"/>
        <v>0</v>
      </c>
      <c r="CX32">
        <f t="shared" si="42"/>
        <v>0</v>
      </c>
      <c r="CY32">
        <f>((S32*BZ32)/100)</f>
        <v>323.86</v>
      </c>
      <c r="CZ32">
        <f>((S32*CA32)/100)</f>
        <v>207.2704</v>
      </c>
      <c r="DN32">
        <v>0</v>
      </c>
      <c r="DO32">
        <v>0</v>
      </c>
      <c r="DP32">
        <v>1</v>
      </c>
      <c r="DQ32">
        <v>1</v>
      </c>
      <c r="DU32">
        <v>1005</v>
      </c>
      <c r="DV32" t="s">
        <v>71</v>
      </c>
      <c r="DW32" t="s">
        <v>71</v>
      </c>
      <c r="DX32">
        <v>100</v>
      </c>
      <c r="EE32">
        <v>867036927</v>
      </c>
      <c r="EF32">
        <v>60</v>
      </c>
      <c r="EG32" t="s">
        <v>73</v>
      </c>
      <c r="EH32">
        <v>0</v>
      </c>
      <c r="EJ32">
        <v>1</v>
      </c>
      <c r="EK32">
        <v>478</v>
      </c>
      <c r="EL32" t="s">
        <v>93</v>
      </c>
      <c r="EM32" t="s">
        <v>94</v>
      </c>
      <c r="EQ32">
        <v>0</v>
      </c>
      <c r="ER32">
        <v>527.29999999999995</v>
      </c>
      <c r="ES32">
        <v>0.46</v>
      </c>
      <c r="ET32">
        <v>84.11</v>
      </c>
      <c r="EU32">
        <v>2.27</v>
      </c>
      <c r="EV32">
        <v>442.73</v>
      </c>
      <c r="EW32">
        <v>39.6</v>
      </c>
      <c r="EX32">
        <v>0</v>
      </c>
      <c r="EY32">
        <v>0</v>
      </c>
      <c r="FQ32">
        <v>0</v>
      </c>
      <c r="FR32">
        <f t="shared" si="43"/>
        <v>0</v>
      </c>
      <c r="FS32">
        <v>0</v>
      </c>
      <c r="FX32">
        <v>100</v>
      </c>
      <c r="FY32">
        <v>64</v>
      </c>
      <c r="GD32">
        <v>0</v>
      </c>
      <c r="GF32">
        <v>-1777234151</v>
      </c>
      <c r="GG32">
        <v>2</v>
      </c>
      <c r="GH32">
        <v>1</v>
      </c>
      <c r="GI32">
        <v>-2</v>
      </c>
      <c r="GJ32">
        <v>0</v>
      </c>
      <c r="GK32">
        <f>ROUND(R32*(R12)/100,2)</f>
        <v>2.91</v>
      </c>
      <c r="GL32">
        <f t="shared" si="44"/>
        <v>0</v>
      </c>
      <c r="GM32">
        <f t="shared" si="45"/>
        <v>919.77</v>
      </c>
      <c r="GN32">
        <f t="shared" si="46"/>
        <v>919.77</v>
      </c>
      <c r="GO32">
        <f t="shared" si="47"/>
        <v>0</v>
      </c>
      <c r="GP32">
        <f t="shared" si="48"/>
        <v>0</v>
      </c>
      <c r="GR32">
        <v>0</v>
      </c>
      <c r="GS32">
        <v>3</v>
      </c>
      <c r="GT32">
        <v>0</v>
      </c>
      <c r="GV32">
        <f t="shared" si="49"/>
        <v>0</v>
      </c>
      <c r="GW32">
        <v>1</v>
      </c>
      <c r="GX32">
        <f t="shared" si="50"/>
        <v>0</v>
      </c>
      <c r="HA32">
        <v>0</v>
      </c>
      <c r="HB32">
        <v>0</v>
      </c>
      <c r="HC32">
        <f t="shared" si="51"/>
        <v>0</v>
      </c>
      <c r="IK32">
        <v>0</v>
      </c>
    </row>
    <row r="33" spans="1:245" x14ac:dyDescent="0.2">
      <c r="A33">
        <v>17</v>
      </c>
      <c r="B33">
        <v>1</v>
      </c>
      <c r="C33">
        <f>ROW(SmtRes!A36)</f>
        <v>36</v>
      </c>
      <c r="D33">
        <f>ROW(EtalonRes!A36)</f>
        <v>36</v>
      </c>
      <c r="E33" t="s">
        <v>90</v>
      </c>
      <c r="F33" t="s">
        <v>91</v>
      </c>
      <c r="G33" t="s">
        <v>37</v>
      </c>
      <c r="H33" t="s">
        <v>71</v>
      </c>
      <c r="I33">
        <f>ROUND(73.15/100,9)</f>
        <v>0.73150000000000004</v>
      </c>
      <c r="J33">
        <v>0</v>
      </c>
      <c r="O33">
        <f t="shared" si="14"/>
        <v>8424.44</v>
      </c>
      <c r="P33">
        <f t="shared" si="15"/>
        <v>3.51</v>
      </c>
      <c r="Q33">
        <f t="shared" si="16"/>
        <v>382.72</v>
      </c>
      <c r="R33">
        <f t="shared" si="17"/>
        <v>41.2</v>
      </c>
      <c r="S33">
        <f t="shared" si="18"/>
        <v>8038.21</v>
      </c>
      <c r="T33">
        <f t="shared" si="19"/>
        <v>0</v>
      </c>
      <c r="U33">
        <f t="shared" si="20"/>
        <v>28.967400000000001</v>
      </c>
      <c r="V33">
        <f t="shared" si="21"/>
        <v>0</v>
      </c>
      <c r="W33">
        <f t="shared" si="22"/>
        <v>0</v>
      </c>
      <c r="X33">
        <f t="shared" si="23"/>
        <v>6510.95</v>
      </c>
      <c r="Y33">
        <f t="shared" si="24"/>
        <v>3295.67</v>
      </c>
      <c r="AA33">
        <v>903126200</v>
      </c>
      <c r="AB33">
        <f t="shared" si="25"/>
        <v>527.29999999999995</v>
      </c>
      <c r="AC33">
        <f t="shared" si="26"/>
        <v>0.46</v>
      </c>
      <c r="AD33">
        <f t="shared" si="27"/>
        <v>84.11</v>
      </c>
      <c r="AE33">
        <f t="shared" si="28"/>
        <v>2.27</v>
      </c>
      <c r="AF33">
        <f t="shared" si="29"/>
        <v>442.73</v>
      </c>
      <c r="AG33">
        <f t="shared" si="30"/>
        <v>0</v>
      </c>
      <c r="AH33">
        <f t="shared" si="31"/>
        <v>39.6</v>
      </c>
      <c r="AI33">
        <f t="shared" si="32"/>
        <v>0</v>
      </c>
      <c r="AJ33">
        <f t="shared" si="33"/>
        <v>0</v>
      </c>
      <c r="AK33">
        <v>527.29999999999995</v>
      </c>
      <c r="AL33">
        <v>0.46</v>
      </c>
      <c r="AM33">
        <v>84.11</v>
      </c>
      <c r="AN33">
        <v>2.27</v>
      </c>
      <c r="AO33">
        <v>442.73</v>
      </c>
      <c r="AP33">
        <v>0</v>
      </c>
      <c r="AQ33">
        <v>39.6</v>
      </c>
      <c r="AR33">
        <v>0</v>
      </c>
      <c r="AS33">
        <v>0</v>
      </c>
      <c r="AT33">
        <v>81</v>
      </c>
      <c r="AU33">
        <v>41</v>
      </c>
      <c r="AV33">
        <v>1</v>
      </c>
      <c r="AW33">
        <v>1</v>
      </c>
      <c r="AZ33">
        <v>1</v>
      </c>
      <c r="BA33">
        <v>24.82</v>
      </c>
      <c r="BB33">
        <v>6.22</v>
      </c>
      <c r="BC33">
        <v>10.33</v>
      </c>
      <c r="BH33">
        <v>0</v>
      </c>
      <c r="BI33">
        <v>1</v>
      </c>
      <c r="BJ33" t="s">
        <v>92</v>
      </c>
      <c r="BM33">
        <v>478</v>
      </c>
      <c r="BN33">
        <v>0</v>
      </c>
      <c r="BO33" t="s">
        <v>91</v>
      </c>
      <c r="BP33">
        <v>1</v>
      </c>
      <c r="BQ33">
        <v>60</v>
      </c>
      <c r="BR33">
        <v>0</v>
      </c>
      <c r="BS33">
        <v>24.82</v>
      </c>
      <c r="BT33">
        <v>1</v>
      </c>
      <c r="BU33">
        <v>1</v>
      </c>
      <c r="BV33">
        <v>1</v>
      </c>
      <c r="BW33">
        <v>1</v>
      </c>
      <c r="BX33">
        <v>1</v>
      </c>
      <c r="BZ33">
        <v>81</v>
      </c>
      <c r="CA33">
        <v>41</v>
      </c>
      <c r="CE33">
        <v>30</v>
      </c>
      <c r="CF33">
        <v>0</v>
      </c>
      <c r="CG33">
        <v>0</v>
      </c>
      <c r="CM33">
        <v>0</v>
      </c>
      <c r="CO33">
        <v>0</v>
      </c>
      <c r="CP33">
        <f t="shared" si="34"/>
        <v>8424.44</v>
      </c>
      <c r="CQ33">
        <f t="shared" si="35"/>
        <v>4.75</v>
      </c>
      <c r="CR33">
        <f t="shared" si="36"/>
        <v>523.16</v>
      </c>
      <c r="CS33">
        <f t="shared" si="37"/>
        <v>56.34</v>
      </c>
      <c r="CT33">
        <f t="shared" si="38"/>
        <v>10988.56</v>
      </c>
      <c r="CU33">
        <f t="shared" si="39"/>
        <v>0</v>
      </c>
      <c r="CV33">
        <f t="shared" si="40"/>
        <v>39.6</v>
      </c>
      <c r="CW33">
        <f t="shared" si="41"/>
        <v>0</v>
      </c>
      <c r="CX33">
        <f t="shared" si="42"/>
        <v>0</v>
      </c>
      <c r="CY33">
        <f>S33*(BZ33/100)</f>
        <v>6510.9501</v>
      </c>
      <c r="CZ33">
        <f>S33*(CA33/100)</f>
        <v>3295.6660999999999</v>
      </c>
      <c r="DN33">
        <v>100</v>
      </c>
      <c r="DO33">
        <v>64</v>
      </c>
      <c r="DP33">
        <v>1</v>
      </c>
      <c r="DQ33">
        <v>1</v>
      </c>
      <c r="DU33">
        <v>1005</v>
      </c>
      <c r="DV33" t="s">
        <v>71</v>
      </c>
      <c r="DW33" t="s">
        <v>71</v>
      </c>
      <c r="DX33">
        <v>100</v>
      </c>
      <c r="EE33">
        <v>867036927</v>
      </c>
      <c r="EF33">
        <v>60</v>
      </c>
      <c r="EG33" t="s">
        <v>73</v>
      </c>
      <c r="EH33">
        <v>0</v>
      </c>
      <c r="EJ33">
        <v>1</v>
      </c>
      <c r="EK33">
        <v>478</v>
      </c>
      <c r="EL33" t="s">
        <v>93</v>
      </c>
      <c r="EM33" t="s">
        <v>94</v>
      </c>
      <c r="EQ33">
        <v>0</v>
      </c>
      <c r="ER33">
        <v>527.29999999999995</v>
      </c>
      <c r="ES33">
        <v>0.46</v>
      </c>
      <c r="ET33">
        <v>84.11</v>
      </c>
      <c r="EU33">
        <v>2.27</v>
      </c>
      <c r="EV33">
        <v>442.73</v>
      </c>
      <c r="EW33">
        <v>39.6</v>
      </c>
      <c r="EX33">
        <v>0</v>
      </c>
      <c r="EY33">
        <v>0</v>
      </c>
      <c r="FQ33">
        <v>0</v>
      </c>
      <c r="FR33">
        <f t="shared" si="43"/>
        <v>0</v>
      </c>
      <c r="FS33">
        <v>0</v>
      </c>
      <c r="FX33">
        <v>100</v>
      </c>
      <c r="FY33">
        <v>64</v>
      </c>
      <c r="GD33">
        <v>0</v>
      </c>
      <c r="GF33">
        <v>-1777234151</v>
      </c>
      <c r="GG33">
        <v>2</v>
      </c>
      <c r="GH33">
        <v>1</v>
      </c>
      <c r="GI33">
        <v>2</v>
      </c>
      <c r="GJ33">
        <v>0</v>
      </c>
      <c r="GK33">
        <f>ROUND(R33*(S12)/100,2)</f>
        <v>64.680000000000007</v>
      </c>
      <c r="GL33">
        <f t="shared" si="44"/>
        <v>0</v>
      </c>
      <c r="GM33">
        <f t="shared" si="45"/>
        <v>18295.740000000002</v>
      </c>
      <c r="GN33">
        <f t="shared" si="46"/>
        <v>18295.740000000002</v>
      </c>
      <c r="GO33">
        <f t="shared" si="47"/>
        <v>0</v>
      </c>
      <c r="GP33">
        <f t="shared" si="48"/>
        <v>0</v>
      </c>
      <c r="GR33">
        <v>0</v>
      </c>
      <c r="GS33">
        <v>3</v>
      </c>
      <c r="GT33">
        <v>0</v>
      </c>
      <c r="GV33">
        <f t="shared" si="49"/>
        <v>0</v>
      </c>
      <c r="GW33">
        <v>1</v>
      </c>
      <c r="GX33">
        <f t="shared" si="50"/>
        <v>0</v>
      </c>
      <c r="HA33">
        <v>0</v>
      </c>
      <c r="HB33">
        <v>0</v>
      </c>
      <c r="HC33">
        <f t="shared" si="51"/>
        <v>0</v>
      </c>
      <c r="IK33">
        <v>0</v>
      </c>
    </row>
    <row r="34" spans="1:245" x14ac:dyDescent="0.2">
      <c r="A34">
        <v>18</v>
      </c>
      <c r="B34">
        <v>1</v>
      </c>
      <c r="C34">
        <v>29</v>
      </c>
      <c r="E34" t="s">
        <v>95</v>
      </c>
      <c r="F34" t="s">
        <v>96</v>
      </c>
      <c r="G34" t="s">
        <v>38</v>
      </c>
      <c r="H34" t="s">
        <v>97</v>
      </c>
      <c r="I34">
        <f>I32*J34</f>
        <v>3.6575000000000003E-2</v>
      </c>
      <c r="J34">
        <v>0.05</v>
      </c>
      <c r="O34">
        <f t="shared" si="14"/>
        <v>510.35</v>
      </c>
      <c r="P34">
        <f t="shared" si="15"/>
        <v>510.35</v>
      </c>
      <c r="Q34">
        <f t="shared" si="16"/>
        <v>0</v>
      </c>
      <c r="R34">
        <f t="shared" si="17"/>
        <v>0</v>
      </c>
      <c r="S34">
        <f t="shared" si="18"/>
        <v>0</v>
      </c>
      <c r="T34">
        <f t="shared" si="19"/>
        <v>0</v>
      </c>
      <c r="U34">
        <f t="shared" si="20"/>
        <v>0</v>
      </c>
      <c r="V34">
        <f t="shared" si="21"/>
        <v>0</v>
      </c>
      <c r="W34">
        <f t="shared" si="22"/>
        <v>0</v>
      </c>
      <c r="X34">
        <f t="shared" si="23"/>
        <v>0</v>
      </c>
      <c r="Y34">
        <f t="shared" si="24"/>
        <v>0</v>
      </c>
      <c r="AA34">
        <v>903126199</v>
      </c>
      <c r="AB34">
        <f t="shared" si="25"/>
        <v>13953.6</v>
      </c>
      <c r="AC34">
        <f t="shared" si="26"/>
        <v>13953.6</v>
      </c>
      <c r="AD34">
        <f t="shared" si="27"/>
        <v>0</v>
      </c>
      <c r="AE34">
        <f t="shared" si="28"/>
        <v>0</v>
      </c>
      <c r="AF34">
        <f t="shared" si="29"/>
        <v>0</v>
      </c>
      <c r="AG34">
        <f t="shared" si="30"/>
        <v>0</v>
      </c>
      <c r="AH34">
        <f t="shared" si="31"/>
        <v>0</v>
      </c>
      <c r="AI34">
        <f t="shared" si="32"/>
        <v>0</v>
      </c>
      <c r="AJ34">
        <f t="shared" si="33"/>
        <v>0</v>
      </c>
      <c r="AK34">
        <v>13953.6</v>
      </c>
      <c r="AL34">
        <v>13953.6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  <c r="AS34">
        <v>0</v>
      </c>
      <c r="AT34">
        <v>100</v>
      </c>
      <c r="AU34">
        <v>64</v>
      </c>
      <c r="AV34">
        <v>1</v>
      </c>
      <c r="AW34">
        <v>1</v>
      </c>
      <c r="AZ34">
        <v>1</v>
      </c>
      <c r="BA34">
        <v>1</v>
      </c>
      <c r="BB34">
        <v>1</v>
      </c>
      <c r="BC34">
        <v>1</v>
      </c>
      <c r="BH34">
        <v>3</v>
      </c>
      <c r="BI34">
        <v>1</v>
      </c>
      <c r="BJ34" t="s">
        <v>98</v>
      </c>
      <c r="BM34">
        <v>478</v>
      </c>
      <c r="BN34">
        <v>0</v>
      </c>
      <c r="BP34">
        <v>0</v>
      </c>
      <c r="BQ34">
        <v>60</v>
      </c>
      <c r="BR34">
        <v>0</v>
      </c>
      <c r="BS34">
        <v>1</v>
      </c>
      <c r="BT34">
        <v>1</v>
      </c>
      <c r="BU34">
        <v>1</v>
      </c>
      <c r="BV34">
        <v>1</v>
      </c>
      <c r="BW34">
        <v>1</v>
      </c>
      <c r="BX34">
        <v>1</v>
      </c>
      <c r="BZ34">
        <v>100</v>
      </c>
      <c r="CA34">
        <v>64</v>
      </c>
      <c r="CE34">
        <v>30</v>
      </c>
      <c r="CF34">
        <v>0</v>
      </c>
      <c r="CG34">
        <v>0</v>
      </c>
      <c r="CM34">
        <v>0</v>
      </c>
      <c r="CO34">
        <v>0</v>
      </c>
      <c r="CP34">
        <f t="shared" si="34"/>
        <v>510.35</v>
      </c>
      <c r="CQ34">
        <f t="shared" si="35"/>
        <v>13953.6</v>
      </c>
      <c r="CR34">
        <f t="shared" si="36"/>
        <v>0</v>
      </c>
      <c r="CS34">
        <f t="shared" si="37"/>
        <v>0</v>
      </c>
      <c r="CT34">
        <f t="shared" si="38"/>
        <v>0</v>
      </c>
      <c r="CU34">
        <f t="shared" si="39"/>
        <v>0</v>
      </c>
      <c r="CV34">
        <f t="shared" si="40"/>
        <v>0</v>
      </c>
      <c r="CW34">
        <f t="shared" si="41"/>
        <v>0</v>
      </c>
      <c r="CX34">
        <f t="shared" si="42"/>
        <v>0</v>
      </c>
      <c r="CY34">
        <f>((S34*BZ34)/100)</f>
        <v>0</v>
      </c>
      <c r="CZ34">
        <f>((S34*CA34)/100)</f>
        <v>0</v>
      </c>
      <c r="DN34">
        <v>0</v>
      </c>
      <c r="DO34">
        <v>0</v>
      </c>
      <c r="DP34">
        <v>1</v>
      </c>
      <c r="DQ34">
        <v>1</v>
      </c>
      <c r="DU34">
        <v>39568864</v>
      </c>
      <c r="DV34" t="s">
        <v>97</v>
      </c>
      <c r="DW34" t="s">
        <v>97</v>
      </c>
      <c r="DX34">
        <v>1000</v>
      </c>
      <c r="EE34">
        <v>867036927</v>
      </c>
      <c r="EF34">
        <v>60</v>
      </c>
      <c r="EG34" t="s">
        <v>73</v>
      </c>
      <c r="EH34">
        <v>0</v>
      </c>
      <c r="EJ34">
        <v>1</v>
      </c>
      <c r="EK34">
        <v>478</v>
      </c>
      <c r="EL34" t="s">
        <v>93</v>
      </c>
      <c r="EM34" t="s">
        <v>94</v>
      </c>
      <c r="EQ34">
        <v>0</v>
      </c>
      <c r="ER34">
        <v>13953.6</v>
      </c>
      <c r="ES34">
        <v>13953.6</v>
      </c>
      <c r="ET34">
        <v>0</v>
      </c>
      <c r="EU34">
        <v>0</v>
      </c>
      <c r="EV34">
        <v>0</v>
      </c>
      <c r="EW34">
        <v>0</v>
      </c>
      <c r="EX34">
        <v>0</v>
      </c>
      <c r="FQ34">
        <v>0</v>
      </c>
      <c r="FR34">
        <f t="shared" si="43"/>
        <v>0</v>
      </c>
      <c r="FS34">
        <v>0</v>
      </c>
      <c r="FX34">
        <v>100</v>
      </c>
      <c r="FY34">
        <v>64</v>
      </c>
      <c r="GD34">
        <v>0</v>
      </c>
      <c r="GF34">
        <v>580281819</v>
      </c>
      <c r="GG34">
        <v>2</v>
      </c>
      <c r="GH34">
        <v>1</v>
      </c>
      <c r="GI34">
        <v>-2</v>
      </c>
      <c r="GJ34">
        <v>0</v>
      </c>
      <c r="GK34">
        <f>ROUND(R34*(R12)/100,2)</f>
        <v>0</v>
      </c>
      <c r="GL34">
        <f t="shared" si="44"/>
        <v>0</v>
      </c>
      <c r="GM34">
        <f t="shared" si="45"/>
        <v>510.35</v>
      </c>
      <c r="GN34">
        <f t="shared" si="46"/>
        <v>510.35</v>
      </c>
      <c r="GO34">
        <f t="shared" si="47"/>
        <v>0</v>
      </c>
      <c r="GP34">
        <f t="shared" si="48"/>
        <v>0</v>
      </c>
      <c r="GR34">
        <v>0</v>
      </c>
      <c r="GS34">
        <v>3</v>
      </c>
      <c r="GT34">
        <v>0</v>
      </c>
      <c r="GV34">
        <f t="shared" si="49"/>
        <v>0</v>
      </c>
      <c r="GW34">
        <v>1</v>
      </c>
      <c r="GX34">
        <f t="shared" si="50"/>
        <v>0</v>
      </c>
      <c r="HA34">
        <v>0</v>
      </c>
      <c r="HB34">
        <v>0</v>
      </c>
      <c r="HC34">
        <f t="shared" si="51"/>
        <v>0</v>
      </c>
      <c r="IK34">
        <v>0</v>
      </c>
    </row>
    <row r="35" spans="1:245" x14ac:dyDescent="0.2">
      <c r="A35">
        <v>18</v>
      </c>
      <c r="B35">
        <v>1</v>
      </c>
      <c r="C35">
        <v>35</v>
      </c>
      <c r="E35" t="s">
        <v>95</v>
      </c>
      <c r="F35" t="s">
        <v>96</v>
      </c>
      <c r="G35" t="s">
        <v>38</v>
      </c>
      <c r="H35" t="s">
        <v>97</v>
      </c>
      <c r="I35">
        <f>I33*J35</f>
        <v>3.6575000000000003E-2</v>
      </c>
      <c r="J35">
        <v>0.05</v>
      </c>
      <c r="O35">
        <f t="shared" si="14"/>
        <v>893.11</v>
      </c>
      <c r="P35">
        <f t="shared" si="15"/>
        <v>893.11</v>
      </c>
      <c r="Q35">
        <f t="shared" si="16"/>
        <v>0</v>
      </c>
      <c r="R35">
        <f t="shared" si="17"/>
        <v>0</v>
      </c>
      <c r="S35">
        <f t="shared" si="18"/>
        <v>0</v>
      </c>
      <c r="T35">
        <f t="shared" si="19"/>
        <v>0</v>
      </c>
      <c r="U35">
        <f t="shared" si="20"/>
        <v>0</v>
      </c>
      <c r="V35">
        <f t="shared" si="21"/>
        <v>0</v>
      </c>
      <c r="W35">
        <f t="shared" si="22"/>
        <v>0</v>
      </c>
      <c r="X35">
        <f t="shared" si="23"/>
        <v>0</v>
      </c>
      <c r="Y35">
        <f t="shared" si="24"/>
        <v>0</v>
      </c>
      <c r="AA35">
        <v>903126200</v>
      </c>
      <c r="AB35">
        <f t="shared" si="25"/>
        <v>13953.6</v>
      </c>
      <c r="AC35">
        <f t="shared" si="26"/>
        <v>13953.6</v>
      </c>
      <c r="AD35">
        <f t="shared" si="27"/>
        <v>0</v>
      </c>
      <c r="AE35">
        <f t="shared" si="28"/>
        <v>0</v>
      </c>
      <c r="AF35">
        <f t="shared" si="29"/>
        <v>0</v>
      </c>
      <c r="AG35">
        <f t="shared" si="30"/>
        <v>0</v>
      </c>
      <c r="AH35">
        <f t="shared" si="31"/>
        <v>0</v>
      </c>
      <c r="AI35">
        <f t="shared" si="32"/>
        <v>0</v>
      </c>
      <c r="AJ35">
        <f t="shared" si="33"/>
        <v>0</v>
      </c>
      <c r="AK35">
        <v>13953.6</v>
      </c>
      <c r="AL35">
        <v>13953.6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  <c r="AS35">
        <v>0</v>
      </c>
      <c r="AT35">
        <v>0</v>
      </c>
      <c r="AU35">
        <v>0</v>
      </c>
      <c r="AV35">
        <v>1</v>
      </c>
      <c r="AW35">
        <v>1</v>
      </c>
      <c r="AZ35">
        <v>1</v>
      </c>
      <c r="BA35">
        <v>1</v>
      </c>
      <c r="BB35">
        <v>1</v>
      </c>
      <c r="BC35">
        <v>1.75</v>
      </c>
      <c r="BH35">
        <v>3</v>
      </c>
      <c r="BI35">
        <v>1</v>
      </c>
      <c r="BJ35" t="s">
        <v>98</v>
      </c>
      <c r="BM35">
        <v>478</v>
      </c>
      <c r="BN35">
        <v>0</v>
      </c>
      <c r="BO35" t="s">
        <v>96</v>
      </c>
      <c r="BP35">
        <v>1</v>
      </c>
      <c r="BQ35">
        <v>60</v>
      </c>
      <c r="BR35">
        <v>0</v>
      </c>
      <c r="BS35">
        <v>1</v>
      </c>
      <c r="BT35">
        <v>1</v>
      </c>
      <c r="BU35">
        <v>1</v>
      </c>
      <c r="BV35">
        <v>1</v>
      </c>
      <c r="BW35">
        <v>1</v>
      </c>
      <c r="BX35">
        <v>1</v>
      </c>
      <c r="BZ35">
        <v>0</v>
      </c>
      <c r="CA35">
        <v>0</v>
      </c>
      <c r="CE35">
        <v>30</v>
      </c>
      <c r="CF35">
        <v>0</v>
      </c>
      <c r="CG35">
        <v>0</v>
      </c>
      <c r="CM35">
        <v>0</v>
      </c>
      <c r="CO35">
        <v>0</v>
      </c>
      <c r="CP35">
        <f t="shared" si="34"/>
        <v>893.11</v>
      </c>
      <c r="CQ35">
        <f t="shared" si="35"/>
        <v>24418.799999999999</v>
      </c>
      <c r="CR35">
        <f t="shared" si="36"/>
        <v>0</v>
      </c>
      <c r="CS35">
        <f t="shared" si="37"/>
        <v>0</v>
      </c>
      <c r="CT35">
        <f t="shared" si="38"/>
        <v>0</v>
      </c>
      <c r="CU35">
        <f t="shared" si="39"/>
        <v>0</v>
      </c>
      <c r="CV35">
        <f t="shared" si="40"/>
        <v>0</v>
      </c>
      <c r="CW35">
        <f t="shared" si="41"/>
        <v>0</v>
      </c>
      <c r="CX35">
        <f t="shared" si="42"/>
        <v>0</v>
      </c>
      <c r="CY35">
        <f>S35*(BZ35/100)</f>
        <v>0</v>
      </c>
      <c r="CZ35">
        <f>S35*(CA35/100)</f>
        <v>0</v>
      </c>
      <c r="DN35">
        <v>100</v>
      </c>
      <c r="DO35">
        <v>64</v>
      </c>
      <c r="DP35">
        <v>1</v>
      </c>
      <c r="DQ35">
        <v>1</v>
      </c>
      <c r="DU35">
        <v>39568864</v>
      </c>
      <c r="DV35" t="s">
        <v>97</v>
      </c>
      <c r="DW35" t="s">
        <v>97</v>
      </c>
      <c r="DX35">
        <v>1000</v>
      </c>
      <c r="EE35">
        <v>867036927</v>
      </c>
      <c r="EF35">
        <v>60</v>
      </c>
      <c r="EG35" t="s">
        <v>73</v>
      </c>
      <c r="EH35">
        <v>0</v>
      </c>
      <c r="EJ35">
        <v>1</v>
      </c>
      <c r="EK35">
        <v>478</v>
      </c>
      <c r="EL35" t="s">
        <v>93</v>
      </c>
      <c r="EM35" t="s">
        <v>94</v>
      </c>
      <c r="EQ35">
        <v>0</v>
      </c>
      <c r="ER35">
        <v>13953.6</v>
      </c>
      <c r="ES35">
        <v>13953.6</v>
      </c>
      <c r="ET35">
        <v>0</v>
      </c>
      <c r="EU35">
        <v>0</v>
      </c>
      <c r="EV35">
        <v>0</v>
      </c>
      <c r="EW35">
        <v>0</v>
      </c>
      <c r="EX35">
        <v>0</v>
      </c>
      <c r="FQ35">
        <v>0</v>
      </c>
      <c r="FR35">
        <f t="shared" si="43"/>
        <v>0</v>
      </c>
      <c r="FS35">
        <v>0</v>
      </c>
      <c r="FX35">
        <v>100</v>
      </c>
      <c r="FY35">
        <v>64</v>
      </c>
      <c r="GD35">
        <v>0</v>
      </c>
      <c r="GF35">
        <v>580281819</v>
      </c>
      <c r="GG35">
        <v>2</v>
      </c>
      <c r="GH35">
        <v>1</v>
      </c>
      <c r="GI35">
        <v>2</v>
      </c>
      <c r="GJ35">
        <v>0</v>
      </c>
      <c r="GK35">
        <f>ROUND(R35*(S12)/100,2)</f>
        <v>0</v>
      </c>
      <c r="GL35">
        <f t="shared" si="44"/>
        <v>0</v>
      </c>
      <c r="GM35">
        <f t="shared" si="45"/>
        <v>893.11</v>
      </c>
      <c r="GN35">
        <f t="shared" si="46"/>
        <v>893.11</v>
      </c>
      <c r="GO35">
        <f t="shared" si="47"/>
        <v>0</v>
      </c>
      <c r="GP35">
        <f t="shared" si="48"/>
        <v>0</v>
      </c>
      <c r="GR35">
        <v>0</v>
      </c>
      <c r="GS35">
        <v>3</v>
      </c>
      <c r="GT35">
        <v>0</v>
      </c>
      <c r="GV35">
        <f t="shared" si="49"/>
        <v>0</v>
      </c>
      <c r="GW35">
        <v>1</v>
      </c>
      <c r="GX35">
        <f t="shared" si="50"/>
        <v>0</v>
      </c>
      <c r="HA35">
        <v>0</v>
      </c>
      <c r="HB35">
        <v>0</v>
      </c>
      <c r="HC35">
        <f t="shared" si="51"/>
        <v>0</v>
      </c>
      <c r="IK35">
        <v>0</v>
      </c>
    </row>
    <row r="36" spans="1:245" x14ac:dyDescent="0.2">
      <c r="A36">
        <v>17</v>
      </c>
      <c r="B36">
        <v>1</v>
      </c>
      <c r="C36">
        <f>ROW(SmtRes!A43)</f>
        <v>43</v>
      </c>
      <c r="D36">
        <f>ROW(EtalonRes!A43)</f>
        <v>43</v>
      </c>
      <c r="E36" t="s">
        <v>99</v>
      </c>
      <c r="F36" t="s">
        <v>100</v>
      </c>
      <c r="G36" t="s">
        <v>39</v>
      </c>
      <c r="H36" t="s">
        <v>71</v>
      </c>
      <c r="I36">
        <f>ROUND(73.15/100,9)</f>
        <v>0.73150000000000004</v>
      </c>
      <c r="J36">
        <v>0</v>
      </c>
      <c r="O36">
        <f t="shared" si="14"/>
        <v>132.56</v>
      </c>
      <c r="P36">
        <f t="shared" si="15"/>
        <v>0</v>
      </c>
      <c r="Q36">
        <f t="shared" si="16"/>
        <v>75.11</v>
      </c>
      <c r="R36">
        <f t="shared" si="17"/>
        <v>7.95</v>
      </c>
      <c r="S36">
        <f t="shared" si="18"/>
        <v>57.45</v>
      </c>
      <c r="T36">
        <f t="shared" si="19"/>
        <v>0</v>
      </c>
      <c r="U36">
        <f t="shared" si="20"/>
        <v>4.8278999999999996</v>
      </c>
      <c r="V36">
        <f t="shared" si="21"/>
        <v>0</v>
      </c>
      <c r="W36">
        <f t="shared" si="22"/>
        <v>0</v>
      </c>
      <c r="X36">
        <f t="shared" si="23"/>
        <v>57.45</v>
      </c>
      <c r="Y36">
        <f t="shared" si="24"/>
        <v>36.770000000000003</v>
      </c>
      <c r="AA36">
        <v>903126199</v>
      </c>
      <c r="AB36">
        <f t="shared" si="25"/>
        <v>181.22</v>
      </c>
      <c r="AC36">
        <f t="shared" si="26"/>
        <v>0</v>
      </c>
      <c r="AD36">
        <f t="shared" si="27"/>
        <v>102.68</v>
      </c>
      <c r="AE36">
        <f t="shared" si="28"/>
        <v>10.87</v>
      </c>
      <c r="AF36">
        <f t="shared" si="29"/>
        <v>78.540000000000006</v>
      </c>
      <c r="AG36">
        <f t="shared" si="30"/>
        <v>0</v>
      </c>
      <c r="AH36">
        <f t="shared" si="31"/>
        <v>6.6</v>
      </c>
      <c r="AI36">
        <f t="shared" si="32"/>
        <v>0</v>
      </c>
      <c r="AJ36">
        <f t="shared" si="33"/>
        <v>0</v>
      </c>
      <c r="AK36">
        <v>181.22</v>
      </c>
      <c r="AL36">
        <v>0</v>
      </c>
      <c r="AM36">
        <v>102.68</v>
      </c>
      <c r="AN36">
        <v>10.87</v>
      </c>
      <c r="AO36">
        <v>78.540000000000006</v>
      </c>
      <c r="AP36">
        <v>0</v>
      </c>
      <c r="AQ36">
        <v>6.6</v>
      </c>
      <c r="AR36">
        <v>0</v>
      </c>
      <c r="AS36">
        <v>0</v>
      </c>
      <c r="AT36">
        <v>100</v>
      </c>
      <c r="AU36">
        <v>64</v>
      </c>
      <c r="AV36">
        <v>1</v>
      </c>
      <c r="AW36">
        <v>1</v>
      </c>
      <c r="AZ36">
        <v>1</v>
      </c>
      <c r="BA36">
        <v>1</v>
      </c>
      <c r="BB36">
        <v>1</v>
      </c>
      <c r="BC36">
        <v>1</v>
      </c>
      <c r="BH36">
        <v>0</v>
      </c>
      <c r="BI36">
        <v>1</v>
      </c>
      <c r="BJ36" t="s">
        <v>101</v>
      </c>
      <c r="BM36">
        <v>478</v>
      </c>
      <c r="BN36">
        <v>0</v>
      </c>
      <c r="BP36">
        <v>0</v>
      </c>
      <c r="BQ36">
        <v>60</v>
      </c>
      <c r="BR36">
        <v>0</v>
      </c>
      <c r="BS36">
        <v>1</v>
      </c>
      <c r="BT36">
        <v>1</v>
      </c>
      <c r="BU36">
        <v>1</v>
      </c>
      <c r="BV36">
        <v>1</v>
      </c>
      <c r="BW36">
        <v>1</v>
      </c>
      <c r="BX36">
        <v>1</v>
      </c>
      <c r="BZ36">
        <v>100</v>
      </c>
      <c r="CA36">
        <v>64</v>
      </c>
      <c r="CE36">
        <v>30</v>
      </c>
      <c r="CF36">
        <v>0</v>
      </c>
      <c r="CG36">
        <v>0</v>
      </c>
      <c r="CM36">
        <v>0</v>
      </c>
      <c r="CO36">
        <v>0</v>
      </c>
      <c r="CP36">
        <f t="shared" si="34"/>
        <v>132.56</v>
      </c>
      <c r="CQ36">
        <f t="shared" si="35"/>
        <v>0</v>
      </c>
      <c r="CR36">
        <f t="shared" si="36"/>
        <v>102.68</v>
      </c>
      <c r="CS36">
        <f t="shared" si="37"/>
        <v>10.87</v>
      </c>
      <c r="CT36">
        <f t="shared" si="38"/>
        <v>78.540000000000006</v>
      </c>
      <c r="CU36">
        <f t="shared" si="39"/>
        <v>0</v>
      </c>
      <c r="CV36">
        <f t="shared" si="40"/>
        <v>6.6</v>
      </c>
      <c r="CW36">
        <f t="shared" si="41"/>
        <v>0</v>
      </c>
      <c r="CX36">
        <f t="shared" si="42"/>
        <v>0</v>
      </c>
      <c r="CY36">
        <f>((S36*BZ36)/100)</f>
        <v>57.45</v>
      </c>
      <c r="CZ36">
        <f>((S36*CA36)/100)</f>
        <v>36.768000000000001</v>
      </c>
      <c r="DN36">
        <v>0</v>
      </c>
      <c r="DO36">
        <v>0</v>
      </c>
      <c r="DP36">
        <v>1</v>
      </c>
      <c r="DQ36">
        <v>1</v>
      </c>
      <c r="DU36">
        <v>1005</v>
      </c>
      <c r="DV36" t="s">
        <v>71</v>
      </c>
      <c r="DW36" t="s">
        <v>71</v>
      </c>
      <c r="DX36">
        <v>100</v>
      </c>
      <c r="EE36">
        <v>867036927</v>
      </c>
      <c r="EF36">
        <v>60</v>
      </c>
      <c r="EG36" t="s">
        <v>73</v>
      </c>
      <c r="EH36">
        <v>0</v>
      </c>
      <c r="EJ36">
        <v>1</v>
      </c>
      <c r="EK36">
        <v>478</v>
      </c>
      <c r="EL36" t="s">
        <v>93</v>
      </c>
      <c r="EM36" t="s">
        <v>94</v>
      </c>
      <c r="EQ36">
        <v>0</v>
      </c>
      <c r="ER36">
        <v>181.22</v>
      </c>
      <c r="ES36">
        <v>0</v>
      </c>
      <c r="ET36">
        <v>102.68</v>
      </c>
      <c r="EU36">
        <v>10.87</v>
      </c>
      <c r="EV36">
        <v>78.540000000000006</v>
      </c>
      <c r="EW36">
        <v>6.6</v>
      </c>
      <c r="EX36">
        <v>0</v>
      </c>
      <c r="EY36">
        <v>0</v>
      </c>
      <c r="FQ36">
        <v>0</v>
      </c>
      <c r="FR36">
        <f t="shared" si="43"/>
        <v>0</v>
      </c>
      <c r="FS36">
        <v>0</v>
      </c>
      <c r="FX36">
        <v>100</v>
      </c>
      <c r="FY36">
        <v>64</v>
      </c>
      <c r="GD36">
        <v>0</v>
      </c>
      <c r="GF36">
        <v>-1135544355</v>
      </c>
      <c r="GG36">
        <v>2</v>
      </c>
      <c r="GH36">
        <v>1</v>
      </c>
      <c r="GI36">
        <v>-2</v>
      </c>
      <c r="GJ36">
        <v>0</v>
      </c>
      <c r="GK36">
        <f>ROUND(R36*(R12)/100,2)</f>
        <v>13.91</v>
      </c>
      <c r="GL36">
        <f t="shared" si="44"/>
        <v>0</v>
      </c>
      <c r="GM36">
        <f t="shared" si="45"/>
        <v>240.69</v>
      </c>
      <c r="GN36">
        <f t="shared" si="46"/>
        <v>240.69</v>
      </c>
      <c r="GO36">
        <f t="shared" si="47"/>
        <v>0</v>
      </c>
      <c r="GP36">
        <f t="shared" si="48"/>
        <v>0</v>
      </c>
      <c r="GR36">
        <v>0</v>
      </c>
      <c r="GS36">
        <v>3</v>
      </c>
      <c r="GT36">
        <v>0</v>
      </c>
      <c r="GV36">
        <f t="shared" si="49"/>
        <v>0</v>
      </c>
      <c r="GW36">
        <v>1</v>
      </c>
      <c r="GX36">
        <f t="shared" si="50"/>
        <v>0</v>
      </c>
      <c r="HA36">
        <v>0</v>
      </c>
      <c r="HB36">
        <v>0</v>
      </c>
      <c r="HC36">
        <f t="shared" si="51"/>
        <v>0</v>
      </c>
      <c r="IK36">
        <v>0</v>
      </c>
    </row>
    <row r="37" spans="1:245" x14ac:dyDescent="0.2">
      <c r="A37">
        <v>17</v>
      </c>
      <c r="B37">
        <v>1</v>
      </c>
      <c r="C37">
        <f>ROW(SmtRes!A50)</f>
        <v>50</v>
      </c>
      <c r="D37">
        <f>ROW(EtalonRes!A50)</f>
        <v>50</v>
      </c>
      <c r="E37" t="s">
        <v>99</v>
      </c>
      <c r="F37" t="s">
        <v>100</v>
      </c>
      <c r="G37" t="s">
        <v>39</v>
      </c>
      <c r="H37" t="s">
        <v>71</v>
      </c>
      <c r="I37">
        <f>ROUND(73.15/100,9)</f>
        <v>0.73150000000000004</v>
      </c>
      <c r="J37">
        <v>0</v>
      </c>
      <c r="O37">
        <f t="shared" si="14"/>
        <v>1937.41</v>
      </c>
      <c r="P37">
        <f t="shared" si="15"/>
        <v>0</v>
      </c>
      <c r="Q37">
        <f t="shared" si="16"/>
        <v>511.5</v>
      </c>
      <c r="R37">
        <f t="shared" si="17"/>
        <v>197.32</v>
      </c>
      <c r="S37">
        <f t="shared" si="18"/>
        <v>1425.91</v>
      </c>
      <c r="T37">
        <f t="shared" si="19"/>
        <v>0</v>
      </c>
      <c r="U37">
        <f t="shared" si="20"/>
        <v>4.8278999999999996</v>
      </c>
      <c r="V37">
        <f t="shared" si="21"/>
        <v>0</v>
      </c>
      <c r="W37">
        <f t="shared" si="22"/>
        <v>0</v>
      </c>
      <c r="X37">
        <f t="shared" si="23"/>
        <v>1154.99</v>
      </c>
      <c r="Y37">
        <f t="shared" si="24"/>
        <v>584.62</v>
      </c>
      <c r="AA37">
        <v>903126200</v>
      </c>
      <c r="AB37">
        <f t="shared" si="25"/>
        <v>181.22</v>
      </c>
      <c r="AC37">
        <f t="shared" si="26"/>
        <v>0</v>
      </c>
      <c r="AD37">
        <f t="shared" si="27"/>
        <v>102.68</v>
      </c>
      <c r="AE37">
        <f t="shared" si="28"/>
        <v>10.87</v>
      </c>
      <c r="AF37">
        <f t="shared" si="29"/>
        <v>78.540000000000006</v>
      </c>
      <c r="AG37">
        <f t="shared" si="30"/>
        <v>0</v>
      </c>
      <c r="AH37">
        <f t="shared" si="31"/>
        <v>6.6</v>
      </c>
      <c r="AI37">
        <f t="shared" si="32"/>
        <v>0</v>
      </c>
      <c r="AJ37">
        <f t="shared" si="33"/>
        <v>0</v>
      </c>
      <c r="AK37">
        <v>181.22</v>
      </c>
      <c r="AL37">
        <v>0</v>
      </c>
      <c r="AM37">
        <v>102.68</v>
      </c>
      <c r="AN37">
        <v>10.87</v>
      </c>
      <c r="AO37">
        <v>78.540000000000006</v>
      </c>
      <c r="AP37">
        <v>0</v>
      </c>
      <c r="AQ37">
        <v>6.6</v>
      </c>
      <c r="AR37">
        <v>0</v>
      </c>
      <c r="AS37">
        <v>0</v>
      </c>
      <c r="AT37">
        <v>81</v>
      </c>
      <c r="AU37">
        <v>41</v>
      </c>
      <c r="AV37">
        <v>1</v>
      </c>
      <c r="AW37">
        <v>1</v>
      </c>
      <c r="AZ37">
        <v>1</v>
      </c>
      <c r="BA37">
        <v>24.82</v>
      </c>
      <c r="BB37">
        <v>6.81</v>
      </c>
      <c r="BC37">
        <v>1</v>
      </c>
      <c r="BH37">
        <v>0</v>
      </c>
      <c r="BI37">
        <v>1</v>
      </c>
      <c r="BJ37" t="s">
        <v>101</v>
      </c>
      <c r="BM37">
        <v>478</v>
      </c>
      <c r="BN37">
        <v>0</v>
      </c>
      <c r="BO37" t="s">
        <v>100</v>
      </c>
      <c r="BP37">
        <v>1</v>
      </c>
      <c r="BQ37">
        <v>60</v>
      </c>
      <c r="BR37">
        <v>0</v>
      </c>
      <c r="BS37">
        <v>24.82</v>
      </c>
      <c r="BT37">
        <v>1</v>
      </c>
      <c r="BU37">
        <v>1</v>
      </c>
      <c r="BV37">
        <v>1</v>
      </c>
      <c r="BW37">
        <v>1</v>
      </c>
      <c r="BX37">
        <v>1</v>
      </c>
      <c r="BZ37">
        <v>81</v>
      </c>
      <c r="CA37">
        <v>41</v>
      </c>
      <c r="CE37">
        <v>30</v>
      </c>
      <c r="CF37">
        <v>0</v>
      </c>
      <c r="CG37">
        <v>0</v>
      </c>
      <c r="CM37">
        <v>0</v>
      </c>
      <c r="CO37">
        <v>0</v>
      </c>
      <c r="CP37">
        <f t="shared" si="34"/>
        <v>1937.41</v>
      </c>
      <c r="CQ37">
        <f t="shared" si="35"/>
        <v>0</v>
      </c>
      <c r="CR37">
        <f t="shared" si="36"/>
        <v>699.25</v>
      </c>
      <c r="CS37">
        <f t="shared" si="37"/>
        <v>269.79000000000002</v>
      </c>
      <c r="CT37">
        <f t="shared" si="38"/>
        <v>1949.36</v>
      </c>
      <c r="CU37">
        <f t="shared" si="39"/>
        <v>0</v>
      </c>
      <c r="CV37">
        <f t="shared" si="40"/>
        <v>6.6</v>
      </c>
      <c r="CW37">
        <f t="shared" si="41"/>
        <v>0</v>
      </c>
      <c r="CX37">
        <f t="shared" si="42"/>
        <v>0</v>
      </c>
      <c r="CY37">
        <f>S37*(BZ37/100)</f>
        <v>1154.9871000000001</v>
      </c>
      <c r="CZ37">
        <f>S37*(CA37/100)</f>
        <v>584.62310000000002</v>
      </c>
      <c r="DN37">
        <v>100</v>
      </c>
      <c r="DO37">
        <v>64</v>
      </c>
      <c r="DP37">
        <v>1</v>
      </c>
      <c r="DQ37">
        <v>1</v>
      </c>
      <c r="DU37">
        <v>1005</v>
      </c>
      <c r="DV37" t="s">
        <v>71</v>
      </c>
      <c r="DW37" t="s">
        <v>71</v>
      </c>
      <c r="DX37">
        <v>100</v>
      </c>
      <c r="EE37">
        <v>867036927</v>
      </c>
      <c r="EF37">
        <v>60</v>
      </c>
      <c r="EG37" t="s">
        <v>73</v>
      </c>
      <c r="EH37">
        <v>0</v>
      </c>
      <c r="EJ37">
        <v>1</v>
      </c>
      <c r="EK37">
        <v>478</v>
      </c>
      <c r="EL37" t="s">
        <v>93</v>
      </c>
      <c r="EM37" t="s">
        <v>94</v>
      </c>
      <c r="EQ37">
        <v>0</v>
      </c>
      <c r="ER37">
        <v>181.22</v>
      </c>
      <c r="ES37">
        <v>0</v>
      </c>
      <c r="ET37">
        <v>102.68</v>
      </c>
      <c r="EU37">
        <v>10.87</v>
      </c>
      <c r="EV37">
        <v>78.540000000000006</v>
      </c>
      <c r="EW37">
        <v>6.6</v>
      </c>
      <c r="EX37">
        <v>0</v>
      </c>
      <c r="EY37">
        <v>0</v>
      </c>
      <c r="FQ37">
        <v>0</v>
      </c>
      <c r="FR37">
        <f t="shared" si="43"/>
        <v>0</v>
      </c>
      <c r="FS37">
        <v>0</v>
      </c>
      <c r="FX37">
        <v>100</v>
      </c>
      <c r="FY37">
        <v>64</v>
      </c>
      <c r="GD37">
        <v>0</v>
      </c>
      <c r="GF37">
        <v>-1135544355</v>
      </c>
      <c r="GG37">
        <v>2</v>
      </c>
      <c r="GH37">
        <v>1</v>
      </c>
      <c r="GI37">
        <v>2</v>
      </c>
      <c r="GJ37">
        <v>0</v>
      </c>
      <c r="GK37">
        <f>ROUND(R37*(S12)/100,2)</f>
        <v>309.79000000000002</v>
      </c>
      <c r="GL37">
        <f t="shared" si="44"/>
        <v>0</v>
      </c>
      <c r="GM37">
        <f t="shared" si="45"/>
        <v>3986.81</v>
      </c>
      <c r="GN37">
        <f t="shared" si="46"/>
        <v>3986.81</v>
      </c>
      <c r="GO37">
        <f t="shared" si="47"/>
        <v>0</v>
      </c>
      <c r="GP37">
        <f t="shared" si="48"/>
        <v>0</v>
      </c>
      <c r="GR37">
        <v>0</v>
      </c>
      <c r="GS37">
        <v>3</v>
      </c>
      <c r="GT37">
        <v>0</v>
      </c>
      <c r="GV37">
        <f t="shared" si="49"/>
        <v>0</v>
      </c>
      <c r="GW37">
        <v>1</v>
      </c>
      <c r="GX37">
        <f t="shared" si="50"/>
        <v>0</v>
      </c>
      <c r="HA37">
        <v>0</v>
      </c>
      <c r="HB37">
        <v>0</v>
      </c>
      <c r="HC37">
        <f t="shared" si="51"/>
        <v>0</v>
      </c>
      <c r="IK37">
        <v>0</v>
      </c>
    </row>
    <row r="38" spans="1:245" x14ac:dyDescent="0.2">
      <c r="A38">
        <v>18</v>
      </c>
      <c r="B38">
        <v>1</v>
      </c>
      <c r="C38">
        <v>43</v>
      </c>
      <c r="E38" t="s">
        <v>102</v>
      </c>
      <c r="F38" t="s">
        <v>103</v>
      </c>
      <c r="G38" t="s">
        <v>40</v>
      </c>
      <c r="H38" t="s">
        <v>97</v>
      </c>
      <c r="I38">
        <f>I36*J38</f>
        <v>1.1776999999999998E-2</v>
      </c>
      <c r="J38">
        <v>1.6099794941900201E-2</v>
      </c>
      <c r="O38">
        <f t="shared" si="14"/>
        <v>301.93</v>
      </c>
      <c r="P38">
        <f t="shared" si="15"/>
        <v>301.93</v>
      </c>
      <c r="Q38">
        <f t="shared" si="16"/>
        <v>0</v>
      </c>
      <c r="R38">
        <f t="shared" si="17"/>
        <v>0</v>
      </c>
      <c r="S38">
        <f t="shared" si="18"/>
        <v>0</v>
      </c>
      <c r="T38">
        <f t="shared" si="19"/>
        <v>0</v>
      </c>
      <c r="U38">
        <f t="shared" si="20"/>
        <v>0</v>
      </c>
      <c r="V38">
        <f t="shared" si="21"/>
        <v>0</v>
      </c>
      <c r="W38">
        <f t="shared" si="22"/>
        <v>0</v>
      </c>
      <c r="X38">
        <f t="shared" si="23"/>
        <v>0</v>
      </c>
      <c r="Y38">
        <f t="shared" si="24"/>
        <v>0</v>
      </c>
      <c r="AA38">
        <v>903126199</v>
      </c>
      <c r="AB38">
        <f t="shared" si="25"/>
        <v>25637.41</v>
      </c>
      <c r="AC38">
        <f t="shared" si="26"/>
        <v>25637.41</v>
      </c>
      <c r="AD38">
        <f t="shared" si="27"/>
        <v>0</v>
      </c>
      <c r="AE38">
        <f t="shared" si="28"/>
        <v>0</v>
      </c>
      <c r="AF38">
        <f t="shared" si="29"/>
        <v>0</v>
      </c>
      <c r="AG38">
        <f t="shared" si="30"/>
        <v>0</v>
      </c>
      <c r="AH38">
        <f t="shared" si="31"/>
        <v>0</v>
      </c>
      <c r="AI38">
        <f t="shared" si="32"/>
        <v>0</v>
      </c>
      <c r="AJ38">
        <f t="shared" si="33"/>
        <v>0</v>
      </c>
      <c r="AK38">
        <v>25637.41</v>
      </c>
      <c r="AL38">
        <v>25637.41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  <c r="AS38">
        <v>0</v>
      </c>
      <c r="AT38">
        <v>100</v>
      </c>
      <c r="AU38">
        <v>64</v>
      </c>
      <c r="AV38">
        <v>1</v>
      </c>
      <c r="AW38">
        <v>1</v>
      </c>
      <c r="AZ38">
        <v>1</v>
      </c>
      <c r="BA38">
        <v>1</v>
      </c>
      <c r="BB38">
        <v>1</v>
      </c>
      <c r="BC38">
        <v>1</v>
      </c>
      <c r="BH38">
        <v>3</v>
      </c>
      <c r="BI38">
        <v>1</v>
      </c>
      <c r="BJ38" t="s">
        <v>104</v>
      </c>
      <c r="BM38">
        <v>478</v>
      </c>
      <c r="BN38">
        <v>0</v>
      </c>
      <c r="BP38">
        <v>0</v>
      </c>
      <c r="BQ38">
        <v>60</v>
      </c>
      <c r="BR38">
        <v>0</v>
      </c>
      <c r="BS38">
        <v>1</v>
      </c>
      <c r="BT38">
        <v>1</v>
      </c>
      <c r="BU38">
        <v>1</v>
      </c>
      <c r="BV38">
        <v>1</v>
      </c>
      <c r="BW38">
        <v>1</v>
      </c>
      <c r="BX38">
        <v>1</v>
      </c>
      <c r="BZ38">
        <v>100</v>
      </c>
      <c r="CA38">
        <v>64</v>
      </c>
      <c r="CE38">
        <v>30</v>
      </c>
      <c r="CF38">
        <v>0</v>
      </c>
      <c r="CG38">
        <v>0</v>
      </c>
      <c r="CM38">
        <v>0</v>
      </c>
      <c r="CO38">
        <v>0</v>
      </c>
      <c r="CP38">
        <f t="shared" si="34"/>
        <v>301.93</v>
      </c>
      <c r="CQ38">
        <f t="shared" si="35"/>
        <v>25637.41</v>
      </c>
      <c r="CR38">
        <f t="shared" si="36"/>
        <v>0</v>
      </c>
      <c r="CS38">
        <f t="shared" si="37"/>
        <v>0</v>
      </c>
      <c r="CT38">
        <f t="shared" si="38"/>
        <v>0</v>
      </c>
      <c r="CU38">
        <f t="shared" si="39"/>
        <v>0</v>
      </c>
      <c r="CV38">
        <f t="shared" si="40"/>
        <v>0</v>
      </c>
      <c r="CW38">
        <f t="shared" si="41"/>
        <v>0</v>
      </c>
      <c r="CX38">
        <f t="shared" si="42"/>
        <v>0</v>
      </c>
      <c r="CY38">
        <f>((S38*BZ38)/100)</f>
        <v>0</v>
      </c>
      <c r="CZ38">
        <f>((S38*CA38)/100)</f>
        <v>0</v>
      </c>
      <c r="DN38">
        <v>0</v>
      </c>
      <c r="DO38">
        <v>0</v>
      </c>
      <c r="DP38">
        <v>1</v>
      </c>
      <c r="DQ38">
        <v>1</v>
      </c>
      <c r="DU38">
        <v>39568864</v>
      </c>
      <c r="DV38" t="s">
        <v>97</v>
      </c>
      <c r="DW38" t="s">
        <v>97</v>
      </c>
      <c r="DX38">
        <v>1000</v>
      </c>
      <c r="EE38">
        <v>867036927</v>
      </c>
      <c r="EF38">
        <v>60</v>
      </c>
      <c r="EG38" t="s">
        <v>73</v>
      </c>
      <c r="EH38">
        <v>0</v>
      </c>
      <c r="EJ38">
        <v>1</v>
      </c>
      <c r="EK38">
        <v>478</v>
      </c>
      <c r="EL38" t="s">
        <v>93</v>
      </c>
      <c r="EM38" t="s">
        <v>94</v>
      </c>
      <c r="EQ38">
        <v>0</v>
      </c>
      <c r="ER38">
        <v>25637.41</v>
      </c>
      <c r="ES38">
        <v>25637.41</v>
      </c>
      <c r="ET38">
        <v>0</v>
      </c>
      <c r="EU38">
        <v>0</v>
      </c>
      <c r="EV38">
        <v>0</v>
      </c>
      <c r="EW38">
        <v>0</v>
      </c>
      <c r="EX38">
        <v>0</v>
      </c>
      <c r="FQ38">
        <v>0</v>
      </c>
      <c r="FR38">
        <f t="shared" si="43"/>
        <v>0</v>
      </c>
      <c r="FS38">
        <v>0</v>
      </c>
      <c r="FX38">
        <v>100</v>
      </c>
      <c r="FY38">
        <v>64</v>
      </c>
      <c r="GD38">
        <v>0</v>
      </c>
      <c r="GF38">
        <v>1740924088</v>
      </c>
      <c r="GG38">
        <v>2</v>
      </c>
      <c r="GH38">
        <v>1</v>
      </c>
      <c r="GI38">
        <v>-2</v>
      </c>
      <c r="GJ38">
        <v>0</v>
      </c>
      <c r="GK38">
        <f>ROUND(R38*(R12)/100,2)</f>
        <v>0</v>
      </c>
      <c r="GL38">
        <f t="shared" si="44"/>
        <v>0</v>
      </c>
      <c r="GM38">
        <f t="shared" si="45"/>
        <v>301.93</v>
      </c>
      <c r="GN38">
        <f t="shared" si="46"/>
        <v>301.93</v>
      </c>
      <c r="GO38">
        <f t="shared" si="47"/>
        <v>0</v>
      </c>
      <c r="GP38">
        <f t="shared" si="48"/>
        <v>0</v>
      </c>
      <c r="GR38">
        <v>0</v>
      </c>
      <c r="GS38">
        <v>3</v>
      </c>
      <c r="GT38">
        <v>0</v>
      </c>
      <c r="GV38">
        <f t="shared" si="49"/>
        <v>0</v>
      </c>
      <c r="GW38">
        <v>1</v>
      </c>
      <c r="GX38">
        <f t="shared" si="50"/>
        <v>0</v>
      </c>
      <c r="HA38">
        <v>0</v>
      </c>
      <c r="HB38">
        <v>0</v>
      </c>
      <c r="HC38">
        <f t="shared" si="51"/>
        <v>0</v>
      </c>
      <c r="IK38">
        <v>0</v>
      </c>
    </row>
    <row r="39" spans="1:245" x14ac:dyDescent="0.2">
      <c r="A39">
        <v>18</v>
      </c>
      <c r="B39">
        <v>1</v>
      </c>
      <c r="C39">
        <v>50</v>
      </c>
      <c r="E39" t="s">
        <v>102</v>
      </c>
      <c r="F39" t="s">
        <v>103</v>
      </c>
      <c r="G39" t="s">
        <v>40</v>
      </c>
      <c r="H39" t="s">
        <v>97</v>
      </c>
      <c r="I39">
        <f>I37*J39</f>
        <v>1.1776999999999998E-2</v>
      </c>
      <c r="J39">
        <v>1.6099794941900201E-2</v>
      </c>
      <c r="O39">
        <f t="shared" si="14"/>
        <v>809.17</v>
      </c>
      <c r="P39">
        <f t="shared" si="15"/>
        <v>809.17</v>
      </c>
      <c r="Q39">
        <f t="shared" si="16"/>
        <v>0</v>
      </c>
      <c r="R39">
        <f t="shared" si="17"/>
        <v>0</v>
      </c>
      <c r="S39">
        <f t="shared" si="18"/>
        <v>0</v>
      </c>
      <c r="T39">
        <f t="shared" si="19"/>
        <v>0</v>
      </c>
      <c r="U39">
        <f t="shared" si="20"/>
        <v>0</v>
      </c>
      <c r="V39">
        <f t="shared" si="21"/>
        <v>0</v>
      </c>
      <c r="W39">
        <f t="shared" si="22"/>
        <v>0</v>
      </c>
      <c r="X39">
        <f t="shared" si="23"/>
        <v>0</v>
      </c>
      <c r="Y39">
        <f t="shared" si="24"/>
        <v>0</v>
      </c>
      <c r="AA39">
        <v>903126200</v>
      </c>
      <c r="AB39">
        <f t="shared" si="25"/>
        <v>25637.41</v>
      </c>
      <c r="AC39">
        <f t="shared" si="26"/>
        <v>25637.41</v>
      </c>
      <c r="AD39">
        <f t="shared" si="27"/>
        <v>0</v>
      </c>
      <c r="AE39">
        <f t="shared" si="28"/>
        <v>0</v>
      </c>
      <c r="AF39">
        <f t="shared" si="29"/>
        <v>0</v>
      </c>
      <c r="AG39">
        <f t="shared" si="30"/>
        <v>0</v>
      </c>
      <c r="AH39">
        <f t="shared" si="31"/>
        <v>0</v>
      </c>
      <c r="AI39">
        <f t="shared" si="32"/>
        <v>0</v>
      </c>
      <c r="AJ39">
        <f t="shared" si="33"/>
        <v>0</v>
      </c>
      <c r="AK39">
        <v>25637.41</v>
      </c>
      <c r="AL39">
        <v>25637.41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  <c r="AS39">
        <v>0</v>
      </c>
      <c r="AT39">
        <v>0</v>
      </c>
      <c r="AU39">
        <v>0</v>
      </c>
      <c r="AV39">
        <v>1</v>
      </c>
      <c r="AW39">
        <v>1</v>
      </c>
      <c r="AZ39">
        <v>1</v>
      </c>
      <c r="BA39">
        <v>1</v>
      </c>
      <c r="BB39">
        <v>1</v>
      </c>
      <c r="BC39">
        <v>2.68</v>
      </c>
      <c r="BH39">
        <v>3</v>
      </c>
      <c r="BI39">
        <v>1</v>
      </c>
      <c r="BJ39" t="s">
        <v>104</v>
      </c>
      <c r="BM39">
        <v>478</v>
      </c>
      <c r="BN39">
        <v>0</v>
      </c>
      <c r="BO39" t="s">
        <v>103</v>
      </c>
      <c r="BP39">
        <v>1</v>
      </c>
      <c r="BQ39">
        <v>60</v>
      </c>
      <c r="BR39">
        <v>0</v>
      </c>
      <c r="BS39">
        <v>1</v>
      </c>
      <c r="BT39">
        <v>1</v>
      </c>
      <c r="BU39">
        <v>1</v>
      </c>
      <c r="BV39">
        <v>1</v>
      </c>
      <c r="BW39">
        <v>1</v>
      </c>
      <c r="BX39">
        <v>1</v>
      </c>
      <c r="BZ39">
        <v>0</v>
      </c>
      <c r="CA39">
        <v>0</v>
      </c>
      <c r="CE39">
        <v>30</v>
      </c>
      <c r="CF39">
        <v>0</v>
      </c>
      <c r="CG39">
        <v>0</v>
      </c>
      <c r="CM39">
        <v>0</v>
      </c>
      <c r="CO39">
        <v>0</v>
      </c>
      <c r="CP39">
        <f t="shared" si="34"/>
        <v>809.17</v>
      </c>
      <c r="CQ39">
        <f t="shared" si="35"/>
        <v>68708.259999999995</v>
      </c>
      <c r="CR39">
        <f t="shared" si="36"/>
        <v>0</v>
      </c>
      <c r="CS39">
        <f t="shared" si="37"/>
        <v>0</v>
      </c>
      <c r="CT39">
        <f t="shared" si="38"/>
        <v>0</v>
      </c>
      <c r="CU39">
        <f t="shared" si="39"/>
        <v>0</v>
      </c>
      <c r="CV39">
        <f t="shared" si="40"/>
        <v>0</v>
      </c>
      <c r="CW39">
        <f t="shared" si="41"/>
        <v>0</v>
      </c>
      <c r="CX39">
        <f t="shared" si="42"/>
        <v>0</v>
      </c>
      <c r="CY39">
        <f>S39*(BZ39/100)</f>
        <v>0</v>
      </c>
      <c r="CZ39">
        <f>S39*(CA39/100)</f>
        <v>0</v>
      </c>
      <c r="DN39">
        <v>100</v>
      </c>
      <c r="DO39">
        <v>64</v>
      </c>
      <c r="DP39">
        <v>1</v>
      </c>
      <c r="DQ39">
        <v>1</v>
      </c>
      <c r="DU39">
        <v>39568864</v>
      </c>
      <c r="DV39" t="s">
        <v>97</v>
      </c>
      <c r="DW39" t="s">
        <v>97</v>
      </c>
      <c r="DX39">
        <v>1000</v>
      </c>
      <c r="EE39">
        <v>867036927</v>
      </c>
      <c r="EF39">
        <v>60</v>
      </c>
      <c r="EG39" t="s">
        <v>73</v>
      </c>
      <c r="EH39">
        <v>0</v>
      </c>
      <c r="EJ39">
        <v>1</v>
      </c>
      <c r="EK39">
        <v>478</v>
      </c>
      <c r="EL39" t="s">
        <v>93</v>
      </c>
      <c r="EM39" t="s">
        <v>94</v>
      </c>
      <c r="EQ39">
        <v>0</v>
      </c>
      <c r="ER39">
        <v>25637.41</v>
      </c>
      <c r="ES39">
        <v>25637.41</v>
      </c>
      <c r="ET39">
        <v>0</v>
      </c>
      <c r="EU39">
        <v>0</v>
      </c>
      <c r="EV39">
        <v>0</v>
      </c>
      <c r="EW39">
        <v>0</v>
      </c>
      <c r="EX39">
        <v>0</v>
      </c>
      <c r="FQ39">
        <v>0</v>
      </c>
      <c r="FR39">
        <f t="shared" si="43"/>
        <v>0</v>
      </c>
      <c r="FS39">
        <v>0</v>
      </c>
      <c r="FX39">
        <v>100</v>
      </c>
      <c r="FY39">
        <v>64</v>
      </c>
      <c r="GD39">
        <v>0</v>
      </c>
      <c r="GF39">
        <v>1740924088</v>
      </c>
      <c r="GG39">
        <v>2</v>
      </c>
      <c r="GH39">
        <v>1</v>
      </c>
      <c r="GI39">
        <v>2</v>
      </c>
      <c r="GJ39">
        <v>0</v>
      </c>
      <c r="GK39">
        <f>ROUND(R39*(S12)/100,2)</f>
        <v>0</v>
      </c>
      <c r="GL39">
        <f t="shared" si="44"/>
        <v>0</v>
      </c>
      <c r="GM39">
        <f t="shared" si="45"/>
        <v>809.17</v>
      </c>
      <c r="GN39">
        <f t="shared" si="46"/>
        <v>809.17</v>
      </c>
      <c r="GO39">
        <f t="shared" si="47"/>
        <v>0</v>
      </c>
      <c r="GP39">
        <f t="shared" si="48"/>
        <v>0</v>
      </c>
      <c r="GR39">
        <v>0</v>
      </c>
      <c r="GS39">
        <v>3</v>
      </c>
      <c r="GT39">
        <v>0</v>
      </c>
      <c r="GV39">
        <f t="shared" si="49"/>
        <v>0</v>
      </c>
      <c r="GW39">
        <v>1</v>
      </c>
      <c r="GX39">
        <f t="shared" si="50"/>
        <v>0</v>
      </c>
      <c r="HA39">
        <v>0</v>
      </c>
      <c r="HB39">
        <v>0</v>
      </c>
      <c r="HC39">
        <f t="shared" si="51"/>
        <v>0</v>
      </c>
      <c r="IK39">
        <v>0</v>
      </c>
    </row>
    <row r="40" spans="1:245" x14ac:dyDescent="0.2">
      <c r="A40">
        <v>17</v>
      </c>
      <c r="B40">
        <v>1</v>
      </c>
      <c r="C40">
        <f>ROW(SmtRes!A58)</f>
        <v>58</v>
      </c>
      <c r="D40">
        <f>ROW(EtalonRes!A59)</f>
        <v>59</v>
      </c>
      <c r="E40" t="s">
        <v>105</v>
      </c>
      <c r="F40" t="s">
        <v>106</v>
      </c>
      <c r="G40" t="s">
        <v>42</v>
      </c>
      <c r="H40" t="s">
        <v>107</v>
      </c>
      <c r="I40">
        <f>ROUND(73.15/100,9)</f>
        <v>0.73150000000000004</v>
      </c>
      <c r="J40">
        <v>0</v>
      </c>
      <c r="O40">
        <f t="shared" si="14"/>
        <v>1072.77</v>
      </c>
      <c r="P40">
        <f t="shared" si="15"/>
        <v>596.47</v>
      </c>
      <c r="Q40">
        <f>(ROUND((ROUND((((ET40*1.25))*AV40*I40),2)*BB40),2)+ROUND((ROUND(((AE40-((EU40*1.25)))*AV40*I40),2)*BS40),2))</f>
        <v>70.540000000000006</v>
      </c>
      <c r="R40">
        <f t="shared" si="17"/>
        <v>1.69</v>
      </c>
      <c r="S40">
        <f t="shared" si="18"/>
        <v>405.76</v>
      </c>
      <c r="T40">
        <f t="shared" si="19"/>
        <v>0</v>
      </c>
      <c r="U40">
        <f t="shared" si="20"/>
        <v>32.151619499999995</v>
      </c>
      <c r="V40">
        <f t="shared" si="21"/>
        <v>0</v>
      </c>
      <c r="W40">
        <f t="shared" si="22"/>
        <v>0</v>
      </c>
      <c r="X40">
        <f t="shared" si="23"/>
        <v>405.76</v>
      </c>
      <c r="Y40">
        <f t="shared" si="24"/>
        <v>259.69</v>
      </c>
      <c r="AA40">
        <v>903126199</v>
      </c>
      <c r="AB40">
        <f t="shared" si="25"/>
        <v>1466.5284999999999</v>
      </c>
      <c r="AC40">
        <f t="shared" si="26"/>
        <v>815.4</v>
      </c>
      <c r="AD40">
        <f>ROUND(((((ET40*1.25))-((EU40*1.25)))+AE40),6)</f>
        <v>96.4375</v>
      </c>
      <c r="AE40">
        <f>ROUND(((EU40*1.25)),6)</f>
        <v>2.3125</v>
      </c>
      <c r="AF40">
        <f>ROUND(((EV40*1.15)),6)</f>
        <v>554.69100000000003</v>
      </c>
      <c r="AG40">
        <f t="shared" si="30"/>
        <v>0</v>
      </c>
      <c r="AH40">
        <f>((EW40*1.15))</f>
        <v>43.952999999999996</v>
      </c>
      <c r="AI40">
        <f>((EX40*1.25))</f>
        <v>0</v>
      </c>
      <c r="AJ40">
        <f t="shared" si="33"/>
        <v>0</v>
      </c>
      <c r="AK40">
        <v>1374.89</v>
      </c>
      <c r="AL40">
        <v>815.4</v>
      </c>
      <c r="AM40">
        <v>77.150000000000006</v>
      </c>
      <c r="AN40">
        <v>1.85</v>
      </c>
      <c r="AO40">
        <v>482.34</v>
      </c>
      <c r="AP40">
        <v>0</v>
      </c>
      <c r="AQ40">
        <v>38.22</v>
      </c>
      <c r="AR40">
        <v>0</v>
      </c>
      <c r="AS40">
        <v>0</v>
      </c>
      <c r="AT40">
        <v>100</v>
      </c>
      <c r="AU40">
        <v>64</v>
      </c>
      <c r="AV40">
        <v>1</v>
      </c>
      <c r="AW40">
        <v>1</v>
      </c>
      <c r="AZ40">
        <v>1</v>
      </c>
      <c r="BA40">
        <v>1</v>
      </c>
      <c r="BB40">
        <v>1</v>
      </c>
      <c r="BC40">
        <v>1</v>
      </c>
      <c r="BH40">
        <v>0</v>
      </c>
      <c r="BI40">
        <v>1</v>
      </c>
      <c r="BJ40" t="s">
        <v>108</v>
      </c>
      <c r="BM40">
        <v>116</v>
      </c>
      <c r="BN40">
        <v>0</v>
      </c>
      <c r="BP40">
        <v>0</v>
      </c>
      <c r="BQ40">
        <v>30</v>
      </c>
      <c r="BR40">
        <v>0</v>
      </c>
      <c r="BS40">
        <v>1</v>
      </c>
      <c r="BT40">
        <v>1</v>
      </c>
      <c r="BU40">
        <v>1</v>
      </c>
      <c r="BV40">
        <v>1</v>
      </c>
      <c r="BW40">
        <v>1</v>
      </c>
      <c r="BX40">
        <v>1</v>
      </c>
      <c r="BZ40">
        <v>100</v>
      </c>
      <c r="CA40">
        <v>64</v>
      </c>
      <c r="CE40">
        <v>30</v>
      </c>
      <c r="CF40">
        <v>0</v>
      </c>
      <c r="CG40">
        <v>0</v>
      </c>
      <c r="CM40">
        <v>0</v>
      </c>
      <c r="CN40" t="s">
        <v>109</v>
      </c>
      <c r="CO40">
        <v>0</v>
      </c>
      <c r="CP40">
        <f t="shared" si="34"/>
        <v>1072.77</v>
      </c>
      <c r="CQ40">
        <f t="shared" si="35"/>
        <v>815.4</v>
      </c>
      <c r="CR40">
        <f>(ROUND((ROUND((((ET40*1.25))*AV40*1),2)*BB40),2)+ROUND((ROUND(((AE40-((EU40*1.25)))*AV40*1),2)*BS40),2))</f>
        <v>96.44</v>
      </c>
      <c r="CS40">
        <f t="shared" si="37"/>
        <v>2.31</v>
      </c>
      <c r="CT40">
        <f t="shared" si="38"/>
        <v>554.69000000000005</v>
      </c>
      <c r="CU40">
        <f t="shared" si="39"/>
        <v>0</v>
      </c>
      <c r="CV40">
        <f t="shared" si="40"/>
        <v>43.952999999999996</v>
      </c>
      <c r="CW40">
        <f t="shared" si="41"/>
        <v>0</v>
      </c>
      <c r="CX40">
        <f t="shared" si="42"/>
        <v>0</v>
      </c>
      <c r="CY40">
        <f>((S40*BZ40)/100)</f>
        <v>405.76</v>
      </c>
      <c r="CZ40">
        <f>((S40*CA40)/100)</f>
        <v>259.68639999999999</v>
      </c>
      <c r="DE40" t="s">
        <v>110</v>
      </c>
      <c r="DF40" t="s">
        <v>110</v>
      </c>
      <c r="DG40" t="s">
        <v>111</v>
      </c>
      <c r="DI40" t="s">
        <v>111</v>
      </c>
      <c r="DJ40" t="s">
        <v>110</v>
      </c>
      <c r="DN40">
        <v>0</v>
      </c>
      <c r="DO40">
        <v>0</v>
      </c>
      <c r="DP40">
        <v>1</v>
      </c>
      <c r="DQ40">
        <v>1</v>
      </c>
      <c r="DU40">
        <v>1005</v>
      </c>
      <c r="DV40" t="s">
        <v>107</v>
      </c>
      <c r="DW40" t="s">
        <v>107</v>
      </c>
      <c r="DX40">
        <v>100</v>
      </c>
      <c r="EE40">
        <v>867036565</v>
      </c>
      <c r="EF40">
        <v>30</v>
      </c>
      <c r="EG40" t="s">
        <v>4</v>
      </c>
      <c r="EH40">
        <v>0</v>
      </c>
      <c r="EJ40">
        <v>1</v>
      </c>
      <c r="EK40">
        <v>116</v>
      </c>
      <c r="EL40" t="s">
        <v>112</v>
      </c>
      <c r="EM40" t="s">
        <v>113</v>
      </c>
      <c r="EO40" t="s">
        <v>114</v>
      </c>
      <c r="EQ40">
        <v>0</v>
      </c>
      <c r="ER40">
        <v>1374.89</v>
      </c>
      <c r="ES40">
        <v>815.4</v>
      </c>
      <c r="ET40">
        <v>77.150000000000006</v>
      </c>
      <c r="EU40">
        <v>1.85</v>
      </c>
      <c r="EV40">
        <v>482.34</v>
      </c>
      <c r="EW40">
        <v>38.22</v>
      </c>
      <c r="EX40">
        <v>0</v>
      </c>
      <c r="EY40">
        <v>0</v>
      </c>
      <c r="FQ40">
        <v>0</v>
      </c>
      <c r="FR40">
        <f t="shared" si="43"/>
        <v>0</v>
      </c>
      <c r="FS40">
        <v>0</v>
      </c>
      <c r="FX40">
        <v>100</v>
      </c>
      <c r="FY40">
        <v>64</v>
      </c>
      <c r="GD40">
        <v>0</v>
      </c>
      <c r="GF40">
        <v>1979778640</v>
      </c>
      <c r="GG40">
        <v>2</v>
      </c>
      <c r="GH40">
        <v>1</v>
      </c>
      <c r="GI40">
        <v>-2</v>
      </c>
      <c r="GJ40">
        <v>0</v>
      </c>
      <c r="GK40">
        <f>ROUND(R40*(R12)/100,2)</f>
        <v>2.96</v>
      </c>
      <c r="GL40">
        <f t="shared" si="44"/>
        <v>0</v>
      </c>
      <c r="GM40">
        <f t="shared" si="45"/>
        <v>1741.18</v>
      </c>
      <c r="GN40">
        <f t="shared" si="46"/>
        <v>1741.18</v>
      </c>
      <c r="GO40">
        <f t="shared" si="47"/>
        <v>0</v>
      </c>
      <c r="GP40">
        <f t="shared" si="48"/>
        <v>0</v>
      </c>
      <c r="GR40">
        <v>0</v>
      </c>
      <c r="GS40">
        <v>3</v>
      </c>
      <c r="GT40">
        <v>0</v>
      </c>
      <c r="GV40">
        <f t="shared" si="49"/>
        <v>0</v>
      </c>
      <c r="GW40">
        <v>1</v>
      </c>
      <c r="GX40">
        <f t="shared" si="50"/>
        <v>0</v>
      </c>
      <c r="HA40">
        <v>0</v>
      </c>
      <c r="HB40">
        <v>0</v>
      </c>
      <c r="HC40">
        <f t="shared" si="51"/>
        <v>0</v>
      </c>
      <c r="IK40">
        <v>0</v>
      </c>
    </row>
    <row r="41" spans="1:245" x14ac:dyDescent="0.2">
      <c r="A41">
        <v>17</v>
      </c>
      <c r="B41">
        <v>1</v>
      </c>
      <c r="C41">
        <f>ROW(SmtRes!A66)</f>
        <v>66</v>
      </c>
      <c r="D41">
        <f>ROW(EtalonRes!A68)</f>
        <v>68</v>
      </c>
      <c r="E41" t="s">
        <v>105</v>
      </c>
      <c r="F41" t="s">
        <v>106</v>
      </c>
      <c r="G41" t="s">
        <v>42</v>
      </c>
      <c r="H41" t="s">
        <v>107</v>
      </c>
      <c r="I41">
        <f>ROUND(73.15/100,9)</f>
        <v>0.73150000000000004</v>
      </c>
      <c r="J41">
        <v>0</v>
      </c>
      <c r="O41">
        <f t="shared" si="14"/>
        <v>12080.17</v>
      </c>
      <c r="P41">
        <f t="shared" si="15"/>
        <v>1574.68</v>
      </c>
      <c r="Q41">
        <f>(ROUND((ROUND((((ET41*1.25))*AV41*I41),2)*BB41),2)+ROUND((ROUND(((AE41-((EU41*1.25)))*AV41*I41),2)*BS41),2))</f>
        <v>434.53</v>
      </c>
      <c r="R41">
        <f t="shared" si="17"/>
        <v>41.95</v>
      </c>
      <c r="S41">
        <f t="shared" si="18"/>
        <v>10070.959999999999</v>
      </c>
      <c r="T41">
        <f t="shared" si="19"/>
        <v>0</v>
      </c>
      <c r="U41">
        <f t="shared" si="20"/>
        <v>32.151619499999995</v>
      </c>
      <c r="V41">
        <f t="shared" si="21"/>
        <v>0</v>
      </c>
      <c r="W41">
        <f t="shared" si="22"/>
        <v>0</v>
      </c>
      <c r="X41">
        <f t="shared" si="23"/>
        <v>8157.48</v>
      </c>
      <c r="Y41">
        <f t="shared" si="24"/>
        <v>4129.09</v>
      </c>
      <c r="AA41">
        <v>903126200</v>
      </c>
      <c r="AB41">
        <f t="shared" si="25"/>
        <v>1466.5284999999999</v>
      </c>
      <c r="AC41">
        <f t="shared" si="26"/>
        <v>815.4</v>
      </c>
      <c r="AD41">
        <f>ROUND(((((ET41*1.25))-((EU41*1.25)))+AE41),6)</f>
        <v>96.4375</v>
      </c>
      <c r="AE41">
        <f>ROUND(((EU41*1.25)),6)</f>
        <v>2.3125</v>
      </c>
      <c r="AF41">
        <f>ROUND(((EV41*1.15)),6)</f>
        <v>554.69100000000003</v>
      </c>
      <c r="AG41">
        <f t="shared" si="30"/>
        <v>0</v>
      </c>
      <c r="AH41">
        <f>((EW41*1.15))</f>
        <v>43.952999999999996</v>
      </c>
      <c r="AI41">
        <f>((EX41*1.25))</f>
        <v>0</v>
      </c>
      <c r="AJ41">
        <f t="shared" si="33"/>
        <v>0</v>
      </c>
      <c r="AK41">
        <v>1374.89</v>
      </c>
      <c r="AL41">
        <v>815.4</v>
      </c>
      <c r="AM41">
        <v>77.150000000000006</v>
      </c>
      <c r="AN41">
        <v>1.85</v>
      </c>
      <c r="AO41">
        <v>482.34</v>
      </c>
      <c r="AP41">
        <v>0</v>
      </c>
      <c r="AQ41">
        <v>38.22</v>
      </c>
      <c r="AR41">
        <v>0</v>
      </c>
      <c r="AS41">
        <v>0</v>
      </c>
      <c r="AT41">
        <v>81</v>
      </c>
      <c r="AU41">
        <v>41</v>
      </c>
      <c r="AV41">
        <v>1</v>
      </c>
      <c r="AW41">
        <v>1</v>
      </c>
      <c r="AZ41">
        <v>1</v>
      </c>
      <c r="BA41">
        <v>24.82</v>
      </c>
      <c r="BB41">
        <v>6.16</v>
      </c>
      <c r="BC41">
        <v>2.64</v>
      </c>
      <c r="BH41">
        <v>0</v>
      </c>
      <c r="BI41">
        <v>1</v>
      </c>
      <c r="BJ41" t="s">
        <v>108</v>
      </c>
      <c r="BM41">
        <v>116</v>
      </c>
      <c r="BN41">
        <v>0</v>
      </c>
      <c r="BO41" t="s">
        <v>106</v>
      </c>
      <c r="BP41">
        <v>1</v>
      </c>
      <c r="BQ41">
        <v>30</v>
      </c>
      <c r="BR41">
        <v>0</v>
      </c>
      <c r="BS41">
        <v>24.82</v>
      </c>
      <c r="BT41">
        <v>1</v>
      </c>
      <c r="BU41">
        <v>1</v>
      </c>
      <c r="BV41">
        <v>1</v>
      </c>
      <c r="BW41">
        <v>1</v>
      </c>
      <c r="BX41">
        <v>1</v>
      </c>
      <c r="BZ41">
        <v>81</v>
      </c>
      <c r="CA41">
        <v>41</v>
      </c>
      <c r="CE41">
        <v>30</v>
      </c>
      <c r="CF41">
        <v>0</v>
      </c>
      <c r="CG41">
        <v>0</v>
      </c>
      <c r="CM41">
        <v>0</v>
      </c>
      <c r="CN41" t="s">
        <v>109</v>
      </c>
      <c r="CO41">
        <v>0</v>
      </c>
      <c r="CP41">
        <f t="shared" si="34"/>
        <v>12080.169999999998</v>
      </c>
      <c r="CQ41">
        <f t="shared" si="35"/>
        <v>2152.66</v>
      </c>
      <c r="CR41">
        <f>(ROUND((ROUND((((ET41*1.25))*AV41*1),2)*BB41),2)+ROUND((ROUND(((AE41-((EU41*1.25)))*AV41*1),2)*BS41),2))</f>
        <v>594.07000000000005</v>
      </c>
      <c r="CS41">
        <f t="shared" si="37"/>
        <v>57.33</v>
      </c>
      <c r="CT41">
        <f t="shared" si="38"/>
        <v>13767.41</v>
      </c>
      <c r="CU41">
        <f t="shared" si="39"/>
        <v>0</v>
      </c>
      <c r="CV41">
        <f t="shared" si="40"/>
        <v>43.952999999999996</v>
      </c>
      <c r="CW41">
        <f t="shared" si="41"/>
        <v>0</v>
      </c>
      <c r="CX41">
        <f t="shared" si="42"/>
        <v>0</v>
      </c>
      <c r="CY41">
        <f>S41*(BZ41/100)</f>
        <v>8157.4776000000002</v>
      </c>
      <c r="CZ41">
        <f>S41*(CA41/100)</f>
        <v>4129.0935999999992</v>
      </c>
      <c r="DE41" t="s">
        <v>110</v>
      </c>
      <c r="DF41" t="s">
        <v>110</v>
      </c>
      <c r="DG41" t="s">
        <v>111</v>
      </c>
      <c r="DI41" t="s">
        <v>111</v>
      </c>
      <c r="DJ41" t="s">
        <v>110</v>
      </c>
      <c r="DN41">
        <v>100</v>
      </c>
      <c r="DO41">
        <v>64</v>
      </c>
      <c r="DP41">
        <v>1</v>
      </c>
      <c r="DQ41">
        <v>1</v>
      </c>
      <c r="DU41">
        <v>1005</v>
      </c>
      <c r="DV41" t="s">
        <v>107</v>
      </c>
      <c r="DW41" t="s">
        <v>107</v>
      </c>
      <c r="DX41">
        <v>100</v>
      </c>
      <c r="EE41">
        <v>867036565</v>
      </c>
      <c r="EF41">
        <v>30</v>
      </c>
      <c r="EG41" t="s">
        <v>4</v>
      </c>
      <c r="EH41">
        <v>0</v>
      </c>
      <c r="EJ41">
        <v>1</v>
      </c>
      <c r="EK41">
        <v>116</v>
      </c>
      <c r="EL41" t="s">
        <v>112</v>
      </c>
      <c r="EM41" t="s">
        <v>113</v>
      </c>
      <c r="EO41" t="s">
        <v>114</v>
      </c>
      <c r="EQ41">
        <v>0</v>
      </c>
      <c r="ER41">
        <v>1374.89</v>
      </c>
      <c r="ES41">
        <v>815.4</v>
      </c>
      <c r="ET41">
        <v>77.150000000000006</v>
      </c>
      <c r="EU41">
        <v>1.85</v>
      </c>
      <c r="EV41">
        <v>482.34</v>
      </c>
      <c r="EW41">
        <v>38.22</v>
      </c>
      <c r="EX41">
        <v>0</v>
      </c>
      <c r="EY41">
        <v>0</v>
      </c>
      <c r="FQ41">
        <v>0</v>
      </c>
      <c r="FR41">
        <f t="shared" si="43"/>
        <v>0</v>
      </c>
      <c r="FS41">
        <v>0</v>
      </c>
      <c r="FX41">
        <v>100</v>
      </c>
      <c r="FY41">
        <v>64</v>
      </c>
      <c r="GD41">
        <v>0</v>
      </c>
      <c r="GF41">
        <v>1979778640</v>
      </c>
      <c r="GG41">
        <v>2</v>
      </c>
      <c r="GH41">
        <v>1</v>
      </c>
      <c r="GI41">
        <v>2</v>
      </c>
      <c r="GJ41">
        <v>0</v>
      </c>
      <c r="GK41">
        <f>ROUND(R41*(S12)/100,2)</f>
        <v>65.86</v>
      </c>
      <c r="GL41">
        <f t="shared" si="44"/>
        <v>0</v>
      </c>
      <c r="GM41">
        <f t="shared" si="45"/>
        <v>24432.6</v>
      </c>
      <c r="GN41">
        <f t="shared" si="46"/>
        <v>24432.6</v>
      </c>
      <c r="GO41">
        <f t="shared" si="47"/>
        <v>0</v>
      </c>
      <c r="GP41">
        <f t="shared" si="48"/>
        <v>0</v>
      </c>
      <c r="GR41">
        <v>0</v>
      </c>
      <c r="GS41">
        <v>3</v>
      </c>
      <c r="GT41">
        <v>0</v>
      </c>
      <c r="GV41">
        <f t="shared" si="49"/>
        <v>0</v>
      </c>
      <c r="GW41">
        <v>1</v>
      </c>
      <c r="GX41">
        <f t="shared" si="50"/>
        <v>0</v>
      </c>
      <c r="HA41">
        <v>0</v>
      </c>
      <c r="HB41">
        <v>0</v>
      </c>
      <c r="HC41">
        <f t="shared" si="51"/>
        <v>0</v>
      </c>
      <c r="IK41">
        <v>0</v>
      </c>
    </row>
    <row r="42" spans="1:245" x14ac:dyDescent="0.2">
      <c r="A42">
        <v>18</v>
      </c>
      <c r="B42">
        <v>1</v>
      </c>
      <c r="C42">
        <v>56</v>
      </c>
      <c r="E42" t="s">
        <v>115</v>
      </c>
      <c r="F42" t="s">
        <v>116</v>
      </c>
      <c r="G42" t="s">
        <v>43</v>
      </c>
      <c r="H42" t="s">
        <v>97</v>
      </c>
      <c r="I42">
        <f>I40*J42</f>
        <v>3.7454000000000029E-2</v>
      </c>
      <c r="J42">
        <v>5.1201640464798401E-2</v>
      </c>
      <c r="O42">
        <f t="shared" si="14"/>
        <v>1027.08</v>
      </c>
      <c r="P42">
        <f t="shared" si="15"/>
        <v>1027.08</v>
      </c>
      <c r="Q42">
        <f t="shared" ref="Q42:Q67" si="52">(ROUND((ROUND(((ET42)*AV42*I42),2)*BB42),2)+ROUND((ROUND(((AE42-(EU42))*AV42*I42),2)*BS42),2))</f>
        <v>0</v>
      </c>
      <c r="R42">
        <f t="shared" si="17"/>
        <v>0</v>
      </c>
      <c r="S42">
        <f t="shared" si="18"/>
        <v>0</v>
      </c>
      <c r="T42">
        <f t="shared" si="19"/>
        <v>0</v>
      </c>
      <c r="U42">
        <f t="shared" si="20"/>
        <v>0</v>
      </c>
      <c r="V42">
        <f t="shared" si="21"/>
        <v>0</v>
      </c>
      <c r="W42">
        <f t="shared" si="22"/>
        <v>0</v>
      </c>
      <c r="X42">
        <f t="shared" si="23"/>
        <v>0</v>
      </c>
      <c r="Y42">
        <f t="shared" si="24"/>
        <v>0</v>
      </c>
      <c r="AA42">
        <v>903126199</v>
      </c>
      <c r="AB42">
        <f t="shared" si="25"/>
        <v>27422.560000000001</v>
      </c>
      <c r="AC42">
        <f t="shared" si="26"/>
        <v>27422.560000000001</v>
      </c>
      <c r="AD42">
        <f t="shared" ref="AD42:AD67" si="53">ROUND((((ET42)-(EU42))+AE42),6)</f>
        <v>0</v>
      </c>
      <c r="AE42">
        <f t="shared" ref="AE42:AE67" si="54">ROUND((EU42),6)</f>
        <v>0</v>
      </c>
      <c r="AF42">
        <f t="shared" ref="AF42:AF67" si="55">ROUND((EV42),6)</f>
        <v>0</v>
      </c>
      <c r="AG42">
        <f t="shared" si="30"/>
        <v>0</v>
      </c>
      <c r="AH42">
        <f t="shared" ref="AH42:AH67" si="56">(EW42)</f>
        <v>0</v>
      </c>
      <c r="AI42">
        <f t="shared" ref="AI42:AI67" si="57">(EX42)</f>
        <v>0</v>
      </c>
      <c r="AJ42">
        <f t="shared" si="33"/>
        <v>0</v>
      </c>
      <c r="AK42">
        <v>27422.560000000001</v>
      </c>
      <c r="AL42">
        <v>27422.560000000001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  <c r="AS42">
        <v>0</v>
      </c>
      <c r="AT42">
        <v>100</v>
      </c>
      <c r="AU42">
        <v>64</v>
      </c>
      <c r="AV42">
        <v>1</v>
      </c>
      <c r="AW42">
        <v>1</v>
      </c>
      <c r="AZ42">
        <v>1</v>
      </c>
      <c r="BA42">
        <v>1</v>
      </c>
      <c r="BB42">
        <v>1</v>
      </c>
      <c r="BC42">
        <v>1</v>
      </c>
      <c r="BH42">
        <v>3</v>
      </c>
      <c r="BI42">
        <v>1</v>
      </c>
      <c r="BJ42" t="s">
        <v>117</v>
      </c>
      <c r="BM42">
        <v>116</v>
      </c>
      <c r="BN42">
        <v>0</v>
      </c>
      <c r="BP42">
        <v>0</v>
      </c>
      <c r="BQ42">
        <v>30</v>
      </c>
      <c r="BR42">
        <v>0</v>
      </c>
      <c r="BS42">
        <v>1</v>
      </c>
      <c r="BT42">
        <v>1</v>
      </c>
      <c r="BU42">
        <v>1</v>
      </c>
      <c r="BV42">
        <v>1</v>
      </c>
      <c r="BW42">
        <v>1</v>
      </c>
      <c r="BX42">
        <v>1</v>
      </c>
      <c r="BZ42">
        <v>100</v>
      </c>
      <c r="CA42">
        <v>64</v>
      </c>
      <c r="CE42">
        <v>30</v>
      </c>
      <c r="CF42">
        <v>0</v>
      </c>
      <c r="CG42">
        <v>0</v>
      </c>
      <c r="CM42">
        <v>0</v>
      </c>
      <c r="CO42">
        <v>0</v>
      </c>
      <c r="CP42">
        <f t="shared" si="34"/>
        <v>1027.08</v>
      </c>
      <c r="CQ42">
        <f t="shared" si="35"/>
        <v>27422.560000000001</v>
      </c>
      <c r="CR42">
        <f t="shared" ref="CR42:CR67" si="58">(ROUND((ROUND(((ET42)*AV42*1),2)*BB42),2)+ROUND((ROUND(((AE42-(EU42))*AV42*1),2)*BS42),2))</f>
        <v>0</v>
      </c>
      <c r="CS42">
        <f t="shared" si="37"/>
        <v>0</v>
      </c>
      <c r="CT42">
        <f t="shared" si="38"/>
        <v>0</v>
      </c>
      <c r="CU42">
        <f t="shared" si="39"/>
        <v>0</v>
      </c>
      <c r="CV42">
        <f t="shared" si="40"/>
        <v>0</v>
      </c>
      <c r="CW42">
        <f t="shared" si="41"/>
        <v>0</v>
      </c>
      <c r="CX42">
        <f t="shared" si="42"/>
        <v>0</v>
      </c>
      <c r="CY42">
        <f>((S42*BZ42)/100)</f>
        <v>0</v>
      </c>
      <c r="CZ42">
        <f>((S42*CA42)/100)</f>
        <v>0</v>
      </c>
      <c r="DN42">
        <v>0</v>
      </c>
      <c r="DO42">
        <v>0</v>
      </c>
      <c r="DP42">
        <v>1</v>
      </c>
      <c r="DQ42">
        <v>1</v>
      </c>
      <c r="DU42">
        <v>39568864</v>
      </c>
      <c r="DV42" t="s">
        <v>97</v>
      </c>
      <c r="DW42" t="s">
        <v>97</v>
      </c>
      <c r="DX42">
        <v>1000</v>
      </c>
      <c r="EE42">
        <v>867036565</v>
      </c>
      <c r="EF42">
        <v>30</v>
      </c>
      <c r="EG42" t="s">
        <v>4</v>
      </c>
      <c r="EH42">
        <v>0</v>
      </c>
      <c r="EJ42">
        <v>1</v>
      </c>
      <c r="EK42">
        <v>116</v>
      </c>
      <c r="EL42" t="s">
        <v>112</v>
      </c>
      <c r="EM42" t="s">
        <v>113</v>
      </c>
      <c r="EQ42">
        <v>0</v>
      </c>
      <c r="ER42">
        <v>27422.560000000001</v>
      </c>
      <c r="ES42">
        <v>27422.560000000001</v>
      </c>
      <c r="ET42">
        <v>0</v>
      </c>
      <c r="EU42">
        <v>0</v>
      </c>
      <c r="EV42">
        <v>0</v>
      </c>
      <c r="EW42">
        <v>0</v>
      </c>
      <c r="EX42">
        <v>0</v>
      </c>
      <c r="FQ42">
        <v>0</v>
      </c>
      <c r="FR42">
        <f t="shared" si="43"/>
        <v>0</v>
      </c>
      <c r="FS42">
        <v>0</v>
      </c>
      <c r="FX42">
        <v>100</v>
      </c>
      <c r="FY42">
        <v>64</v>
      </c>
      <c r="GD42">
        <v>0</v>
      </c>
      <c r="GF42">
        <v>1324308373</v>
      </c>
      <c r="GG42">
        <v>2</v>
      </c>
      <c r="GH42">
        <v>1</v>
      </c>
      <c r="GI42">
        <v>-2</v>
      </c>
      <c r="GJ42">
        <v>0</v>
      </c>
      <c r="GK42">
        <f>ROUND(R42*(R12)/100,2)</f>
        <v>0</v>
      </c>
      <c r="GL42">
        <f t="shared" si="44"/>
        <v>0</v>
      </c>
      <c r="GM42">
        <f t="shared" si="45"/>
        <v>1027.08</v>
      </c>
      <c r="GN42">
        <f t="shared" si="46"/>
        <v>1027.08</v>
      </c>
      <c r="GO42">
        <f t="shared" si="47"/>
        <v>0</v>
      </c>
      <c r="GP42">
        <f t="shared" si="48"/>
        <v>0</v>
      </c>
      <c r="GR42">
        <v>0</v>
      </c>
      <c r="GS42">
        <v>3</v>
      </c>
      <c r="GT42">
        <v>0</v>
      </c>
      <c r="GV42">
        <f t="shared" si="49"/>
        <v>0</v>
      </c>
      <c r="GW42">
        <v>1</v>
      </c>
      <c r="GX42">
        <f t="shared" si="50"/>
        <v>0</v>
      </c>
      <c r="HA42">
        <v>0</v>
      </c>
      <c r="HB42">
        <v>0</v>
      </c>
      <c r="HC42">
        <f t="shared" si="51"/>
        <v>0</v>
      </c>
      <c r="IK42">
        <v>0</v>
      </c>
    </row>
    <row r="43" spans="1:245" x14ac:dyDescent="0.2">
      <c r="A43">
        <v>18</v>
      </c>
      <c r="B43">
        <v>1</v>
      </c>
      <c r="C43">
        <v>64</v>
      </c>
      <c r="E43" t="s">
        <v>115</v>
      </c>
      <c r="F43" t="s">
        <v>116</v>
      </c>
      <c r="G43" t="s">
        <v>43</v>
      </c>
      <c r="H43" t="s">
        <v>97</v>
      </c>
      <c r="I43">
        <f>I41*J43</f>
        <v>3.7454000000000029E-2</v>
      </c>
      <c r="J43">
        <v>5.1201640464798401E-2</v>
      </c>
      <c r="O43">
        <f t="shared" si="14"/>
        <v>3533.16</v>
      </c>
      <c r="P43">
        <f t="shared" si="15"/>
        <v>3533.16</v>
      </c>
      <c r="Q43">
        <f t="shared" si="52"/>
        <v>0</v>
      </c>
      <c r="R43">
        <f t="shared" si="17"/>
        <v>0</v>
      </c>
      <c r="S43">
        <f t="shared" si="18"/>
        <v>0</v>
      </c>
      <c r="T43">
        <f t="shared" si="19"/>
        <v>0</v>
      </c>
      <c r="U43">
        <f t="shared" si="20"/>
        <v>0</v>
      </c>
      <c r="V43">
        <f t="shared" si="21"/>
        <v>0</v>
      </c>
      <c r="W43">
        <f t="shared" si="22"/>
        <v>0</v>
      </c>
      <c r="X43">
        <f t="shared" si="23"/>
        <v>0</v>
      </c>
      <c r="Y43">
        <f t="shared" si="24"/>
        <v>0</v>
      </c>
      <c r="AA43">
        <v>903126200</v>
      </c>
      <c r="AB43">
        <f t="shared" si="25"/>
        <v>27422.560000000001</v>
      </c>
      <c r="AC43">
        <f t="shared" si="26"/>
        <v>27422.560000000001</v>
      </c>
      <c r="AD43">
        <f t="shared" si="53"/>
        <v>0</v>
      </c>
      <c r="AE43">
        <f t="shared" si="54"/>
        <v>0</v>
      </c>
      <c r="AF43">
        <f t="shared" si="55"/>
        <v>0</v>
      </c>
      <c r="AG43">
        <f t="shared" si="30"/>
        <v>0</v>
      </c>
      <c r="AH43">
        <f t="shared" si="56"/>
        <v>0</v>
      </c>
      <c r="AI43">
        <f t="shared" si="57"/>
        <v>0</v>
      </c>
      <c r="AJ43">
        <f t="shared" si="33"/>
        <v>0</v>
      </c>
      <c r="AK43">
        <v>27422.560000000001</v>
      </c>
      <c r="AL43">
        <v>27422.560000000001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  <c r="AS43">
        <v>0</v>
      </c>
      <c r="AT43">
        <v>0</v>
      </c>
      <c r="AU43">
        <v>0</v>
      </c>
      <c r="AV43">
        <v>1</v>
      </c>
      <c r="AW43">
        <v>1</v>
      </c>
      <c r="AZ43">
        <v>1</v>
      </c>
      <c r="BA43">
        <v>1</v>
      </c>
      <c r="BB43">
        <v>1</v>
      </c>
      <c r="BC43">
        <v>3.44</v>
      </c>
      <c r="BH43">
        <v>3</v>
      </c>
      <c r="BI43">
        <v>1</v>
      </c>
      <c r="BJ43" t="s">
        <v>117</v>
      </c>
      <c r="BM43">
        <v>116</v>
      </c>
      <c r="BN43">
        <v>0</v>
      </c>
      <c r="BO43" t="s">
        <v>116</v>
      </c>
      <c r="BP43">
        <v>1</v>
      </c>
      <c r="BQ43">
        <v>30</v>
      </c>
      <c r="BR43">
        <v>0</v>
      </c>
      <c r="BS43">
        <v>1</v>
      </c>
      <c r="BT43">
        <v>1</v>
      </c>
      <c r="BU43">
        <v>1</v>
      </c>
      <c r="BV43">
        <v>1</v>
      </c>
      <c r="BW43">
        <v>1</v>
      </c>
      <c r="BX43">
        <v>1</v>
      </c>
      <c r="BZ43">
        <v>0</v>
      </c>
      <c r="CA43">
        <v>0</v>
      </c>
      <c r="CE43">
        <v>30</v>
      </c>
      <c r="CF43">
        <v>0</v>
      </c>
      <c r="CG43">
        <v>0</v>
      </c>
      <c r="CM43">
        <v>0</v>
      </c>
      <c r="CO43">
        <v>0</v>
      </c>
      <c r="CP43">
        <f t="shared" si="34"/>
        <v>3533.16</v>
      </c>
      <c r="CQ43">
        <f t="shared" si="35"/>
        <v>94333.61</v>
      </c>
      <c r="CR43">
        <f t="shared" si="58"/>
        <v>0</v>
      </c>
      <c r="CS43">
        <f t="shared" si="37"/>
        <v>0</v>
      </c>
      <c r="CT43">
        <f t="shared" si="38"/>
        <v>0</v>
      </c>
      <c r="CU43">
        <f t="shared" si="39"/>
        <v>0</v>
      </c>
      <c r="CV43">
        <f t="shared" si="40"/>
        <v>0</v>
      </c>
      <c r="CW43">
        <f t="shared" si="41"/>
        <v>0</v>
      </c>
      <c r="CX43">
        <f t="shared" si="42"/>
        <v>0</v>
      </c>
      <c r="CY43">
        <f>S43*(BZ43/100)</f>
        <v>0</v>
      </c>
      <c r="CZ43">
        <f>S43*(CA43/100)</f>
        <v>0</v>
      </c>
      <c r="DN43">
        <v>100</v>
      </c>
      <c r="DO43">
        <v>64</v>
      </c>
      <c r="DP43">
        <v>1</v>
      </c>
      <c r="DQ43">
        <v>1</v>
      </c>
      <c r="DU43">
        <v>39568864</v>
      </c>
      <c r="DV43" t="s">
        <v>97</v>
      </c>
      <c r="DW43" t="s">
        <v>97</v>
      </c>
      <c r="DX43">
        <v>1000</v>
      </c>
      <c r="EE43">
        <v>867036565</v>
      </c>
      <c r="EF43">
        <v>30</v>
      </c>
      <c r="EG43" t="s">
        <v>4</v>
      </c>
      <c r="EH43">
        <v>0</v>
      </c>
      <c r="EJ43">
        <v>1</v>
      </c>
      <c r="EK43">
        <v>116</v>
      </c>
      <c r="EL43" t="s">
        <v>112</v>
      </c>
      <c r="EM43" t="s">
        <v>113</v>
      </c>
      <c r="EQ43">
        <v>0</v>
      </c>
      <c r="ER43">
        <v>27422.560000000001</v>
      </c>
      <c r="ES43">
        <v>27422.560000000001</v>
      </c>
      <c r="ET43">
        <v>0</v>
      </c>
      <c r="EU43">
        <v>0</v>
      </c>
      <c r="EV43">
        <v>0</v>
      </c>
      <c r="EW43">
        <v>0</v>
      </c>
      <c r="EX43">
        <v>0</v>
      </c>
      <c r="FQ43">
        <v>0</v>
      </c>
      <c r="FR43">
        <f t="shared" si="43"/>
        <v>0</v>
      </c>
      <c r="FS43">
        <v>0</v>
      </c>
      <c r="FX43">
        <v>100</v>
      </c>
      <c r="FY43">
        <v>64</v>
      </c>
      <c r="GD43">
        <v>0</v>
      </c>
      <c r="GF43">
        <v>1324308373</v>
      </c>
      <c r="GG43">
        <v>2</v>
      </c>
      <c r="GH43">
        <v>1</v>
      </c>
      <c r="GI43">
        <v>2</v>
      </c>
      <c r="GJ43">
        <v>0</v>
      </c>
      <c r="GK43">
        <f>ROUND(R43*(S12)/100,2)</f>
        <v>0</v>
      </c>
      <c r="GL43">
        <f t="shared" si="44"/>
        <v>0</v>
      </c>
      <c r="GM43">
        <f t="shared" si="45"/>
        <v>3533.16</v>
      </c>
      <c r="GN43">
        <f t="shared" si="46"/>
        <v>3533.16</v>
      </c>
      <c r="GO43">
        <f t="shared" si="47"/>
        <v>0</v>
      </c>
      <c r="GP43">
        <f t="shared" si="48"/>
        <v>0</v>
      </c>
      <c r="GR43">
        <v>0</v>
      </c>
      <c r="GS43">
        <v>3</v>
      </c>
      <c r="GT43">
        <v>0</v>
      </c>
      <c r="GV43">
        <f t="shared" si="49"/>
        <v>0</v>
      </c>
      <c r="GW43">
        <v>1</v>
      </c>
      <c r="GX43">
        <f t="shared" si="50"/>
        <v>0</v>
      </c>
      <c r="HA43">
        <v>0</v>
      </c>
      <c r="HB43">
        <v>0</v>
      </c>
      <c r="HC43">
        <f t="shared" si="51"/>
        <v>0</v>
      </c>
      <c r="IK43">
        <v>0</v>
      </c>
    </row>
    <row r="44" spans="1:245" x14ac:dyDescent="0.2">
      <c r="A44">
        <v>18</v>
      </c>
      <c r="B44">
        <v>1</v>
      </c>
      <c r="C44">
        <v>57</v>
      </c>
      <c r="E44" t="s">
        <v>118</v>
      </c>
      <c r="F44" t="s">
        <v>119</v>
      </c>
      <c r="G44" t="s">
        <v>44</v>
      </c>
      <c r="H44" t="s">
        <v>97</v>
      </c>
      <c r="I44">
        <f>I40*J44</f>
        <v>3.8406999999999962E-2</v>
      </c>
      <c r="J44">
        <v>5.2504442925495498E-2</v>
      </c>
      <c r="O44">
        <f t="shared" si="14"/>
        <v>30.6</v>
      </c>
      <c r="P44">
        <f t="shared" si="15"/>
        <v>30.6</v>
      </c>
      <c r="Q44">
        <f t="shared" si="52"/>
        <v>0</v>
      </c>
      <c r="R44">
        <f t="shared" si="17"/>
        <v>0</v>
      </c>
      <c r="S44">
        <f t="shared" si="18"/>
        <v>0</v>
      </c>
      <c r="T44">
        <f t="shared" si="19"/>
        <v>0</v>
      </c>
      <c r="U44">
        <f t="shared" si="20"/>
        <v>0</v>
      </c>
      <c r="V44">
        <f t="shared" si="21"/>
        <v>0</v>
      </c>
      <c r="W44">
        <f t="shared" si="22"/>
        <v>0</v>
      </c>
      <c r="X44">
        <f t="shared" si="23"/>
        <v>0</v>
      </c>
      <c r="Y44">
        <f t="shared" si="24"/>
        <v>0</v>
      </c>
      <c r="AA44">
        <v>903126199</v>
      </c>
      <c r="AB44">
        <f t="shared" si="25"/>
        <v>796.76</v>
      </c>
      <c r="AC44">
        <f t="shared" si="26"/>
        <v>796.76</v>
      </c>
      <c r="AD44">
        <f t="shared" si="53"/>
        <v>0</v>
      </c>
      <c r="AE44">
        <f t="shared" si="54"/>
        <v>0</v>
      </c>
      <c r="AF44">
        <f t="shared" si="55"/>
        <v>0</v>
      </c>
      <c r="AG44">
        <f t="shared" si="30"/>
        <v>0</v>
      </c>
      <c r="AH44">
        <f t="shared" si="56"/>
        <v>0</v>
      </c>
      <c r="AI44">
        <f t="shared" si="57"/>
        <v>0</v>
      </c>
      <c r="AJ44">
        <f t="shared" si="33"/>
        <v>0</v>
      </c>
      <c r="AK44">
        <v>796.76</v>
      </c>
      <c r="AL44">
        <v>796.76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  <c r="AS44">
        <v>0</v>
      </c>
      <c r="AT44">
        <v>100</v>
      </c>
      <c r="AU44">
        <v>64</v>
      </c>
      <c r="AV44">
        <v>1</v>
      </c>
      <c r="AW44">
        <v>1</v>
      </c>
      <c r="AZ44">
        <v>1</v>
      </c>
      <c r="BA44">
        <v>1</v>
      </c>
      <c r="BB44">
        <v>1</v>
      </c>
      <c r="BC44">
        <v>1</v>
      </c>
      <c r="BH44">
        <v>3</v>
      </c>
      <c r="BI44">
        <v>1</v>
      </c>
      <c r="BJ44" t="s">
        <v>120</v>
      </c>
      <c r="BM44">
        <v>116</v>
      </c>
      <c r="BN44">
        <v>0</v>
      </c>
      <c r="BP44">
        <v>0</v>
      </c>
      <c r="BQ44">
        <v>30</v>
      </c>
      <c r="BR44">
        <v>0</v>
      </c>
      <c r="BS44">
        <v>1</v>
      </c>
      <c r="BT44">
        <v>1</v>
      </c>
      <c r="BU44">
        <v>1</v>
      </c>
      <c r="BV44">
        <v>1</v>
      </c>
      <c r="BW44">
        <v>1</v>
      </c>
      <c r="BX44">
        <v>1</v>
      </c>
      <c r="BZ44">
        <v>100</v>
      </c>
      <c r="CA44">
        <v>64</v>
      </c>
      <c r="CE44">
        <v>30</v>
      </c>
      <c r="CF44">
        <v>0</v>
      </c>
      <c r="CG44">
        <v>0</v>
      </c>
      <c r="CM44">
        <v>0</v>
      </c>
      <c r="CO44">
        <v>0</v>
      </c>
      <c r="CP44">
        <f t="shared" si="34"/>
        <v>30.6</v>
      </c>
      <c r="CQ44">
        <f t="shared" si="35"/>
        <v>796.76</v>
      </c>
      <c r="CR44">
        <f t="shared" si="58"/>
        <v>0</v>
      </c>
      <c r="CS44">
        <f t="shared" si="37"/>
        <v>0</v>
      </c>
      <c r="CT44">
        <f t="shared" si="38"/>
        <v>0</v>
      </c>
      <c r="CU44">
        <f t="shared" si="39"/>
        <v>0</v>
      </c>
      <c r="CV44">
        <f t="shared" si="40"/>
        <v>0</v>
      </c>
      <c r="CW44">
        <f t="shared" si="41"/>
        <v>0</v>
      </c>
      <c r="CX44">
        <f t="shared" si="42"/>
        <v>0</v>
      </c>
      <c r="CY44">
        <f>((S44*BZ44)/100)</f>
        <v>0</v>
      </c>
      <c r="CZ44">
        <f>((S44*CA44)/100)</f>
        <v>0</v>
      </c>
      <c r="DN44">
        <v>0</v>
      </c>
      <c r="DO44">
        <v>0</v>
      </c>
      <c r="DP44">
        <v>1</v>
      </c>
      <c r="DQ44">
        <v>1</v>
      </c>
      <c r="DU44">
        <v>39568864</v>
      </c>
      <c r="DV44" t="s">
        <v>97</v>
      </c>
      <c r="DW44" t="s">
        <v>97</v>
      </c>
      <c r="DX44">
        <v>1000</v>
      </c>
      <c r="EE44">
        <v>867036565</v>
      </c>
      <c r="EF44">
        <v>30</v>
      </c>
      <c r="EG44" t="s">
        <v>4</v>
      </c>
      <c r="EH44">
        <v>0</v>
      </c>
      <c r="EJ44">
        <v>1</v>
      </c>
      <c r="EK44">
        <v>116</v>
      </c>
      <c r="EL44" t="s">
        <v>112</v>
      </c>
      <c r="EM44" t="s">
        <v>113</v>
      </c>
      <c r="EQ44">
        <v>0</v>
      </c>
      <c r="ER44">
        <v>796.76</v>
      </c>
      <c r="ES44">
        <v>796.76</v>
      </c>
      <c r="ET44">
        <v>0</v>
      </c>
      <c r="EU44">
        <v>0</v>
      </c>
      <c r="EV44">
        <v>0</v>
      </c>
      <c r="EW44">
        <v>0</v>
      </c>
      <c r="EX44">
        <v>0</v>
      </c>
      <c r="FQ44">
        <v>0</v>
      </c>
      <c r="FR44">
        <f t="shared" si="43"/>
        <v>0</v>
      </c>
      <c r="FS44">
        <v>0</v>
      </c>
      <c r="FX44">
        <v>100</v>
      </c>
      <c r="FY44">
        <v>64</v>
      </c>
      <c r="GD44">
        <v>0</v>
      </c>
      <c r="GF44">
        <v>-224782797</v>
      </c>
      <c r="GG44">
        <v>2</v>
      </c>
      <c r="GH44">
        <v>1</v>
      </c>
      <c r="GI44">
        <v>-2</v>
      </c>
      <c r="GJ44">
        <v>0</v>
      </c>
      <c r="GK44">
        <f>ROUND(R44*(R12)/100,2)</f>
        <v>0</v>
      </c>
      <c r="GL44">
        <f t="shared" si="44"/>
        <v>0</v>
      </c>
      <c r="GM44">
        <f t="shared" si="45"/>
        <v>30.6</v>
      </c>
      <c r="GN44">
        <f t="shared" si="46"/>
        <v>30.6</v>
      </c>
      <c r="GO44">
        <f t="shared" si="47"/>
        <v>0</v>
      </c>
      <c r="GP44">
        <f t="shared" si="48"/>
        <v>0</v>
      </c>
      <c r="GR44">
        <v>0</v>
      </c>
      <c r="GS44">
        <v>3</v>
      </c>
      <c r="GT44">
        <v>0</v>
      </c>
      <c r="GV44">
        <f t="shared" si="49"/>
        <v>0</v>
      </c>
      <c r="GW44">
        <v>1</v>
      </c>
      <c r="GX44">
        <f t="shared" si="50"/>
        <v>0</v>
      </c>
      <c r="HA44">
        <v>0</v>
      </c>
      <c r="HB44">
        <v>0</v>
      </c>
      <c r="HC44">
        <f t="shared" si="51"/>
        <v>0</v>
      </c>
      <c r="IK44">
        <v>0</v>
      </c>
    </row>
    <row r="45" spans="1:245" x14ac:dyDescent="0.2">
      <c r="A45">
        <v>18</v>
      </c>
      <c r="B45">
        <v>1</v>
      </c>
      <c r="C45">
        <v>65</v>
      </c>
      <c r="E45" t="s">
        <v>118</v>
      </c>
      <c r="F45" t="s">
        <v>119</v>
      </c>
      <c r="G45" t="s">
        <v>44</v>
      </c>
      <c r="H45" t="s">
        <v>97</v>
      </c>
      <c r="I45">
        <f>I41*J45</f>
        <v>3.8406999999999962E-2</v>
      </c>
      <c r="J45">
        <v>5.2504442925495498E-2</v>
      </c>
      <c r="O45">
        <f t="shared" si="14"/>
        <v>190.03</v>
      </c>
      <c r="P45">
        <f t="shared" si="15"/>
        <v>190.03</v>
      </c>
      <c r="Q45">
        <f t="shared" si="52"/>
        <v>0</v>
      </c>
      <c r="R45">
        <f t="shared" si="17"/>
        <v>0</v>
      </c>
      <c r="S45">
        <f t="shared" si="18"/>
        <v>0</v>
      </c>
      <c r="T45">
        <f t="shared" si="19"/>
        <v>0</v>
      </c>
      <c r="U45">
        <f t="shared" si="20"/>
        <v>0</v>
      </c>
      <c r="V45">
        <f t="shared" si="21"/>
        <v>0</v>
      </c>
      <c r="W45">
        <f t="shared" si="22"/>
        <v>0</v>
      </c>
      <c r="X45">
        <f t="shared" si="23"/>
        <v>0</v>
      </c>
      <c r="Y45">
        <f t="shared" si="24"/>
        <v>0</v>
      </c>
      <c r="AA45">
        <v>903126200</v>
      </c>
      <c r="AB45">
        <f t="shared" si="25"/>
        <v>796.76</v>
      </c>
      <c r="AC45">
        <f t="shared" si="26"/>
        <v>796.76</v>
      </c>
      <c r="AD45">
        <f t="shared" si="53"/>
        <v>0</v>
      </c>
      <c r="AE45">
        <f t="shared" si="54"/>
        <v>0</v>
      </c>
      <c r="AF45">
        <f t="shared" si="55"/>
        <v>0</v>
      </c>
      <c r="AG45">
        <f t="shared" si="30"/>
        <v>0</v>
      </c>
      <c r="AH45">
        <f t="shared" si="56"/>
        <v>0</v>
      </c>
      <c r="AI45">
        <f t="shared" si="57"/>
        <v>0</v>
      </c>
      <c r="AJ45">
        <f t="shared" si="33"/>
        <v>0</v>
      </c>
      <c r="AK45">
        <v>796.76</v>
      </c>
      <c r="AL45">
        <v>796.76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  <c r="AS45">
        <v>0</v>
      </c>
      <c r="AT45">
        <v>0</v>
      </c>
      <c r="AU45">
        <v>0</v>
      </c>
      <c r="AV45">
        <v>1</v>
      </c>
      <c r="AW45">
        <v>1</v>
      </c>
      <c r="AZ45">
        <v>1</v>
      </c>
      <c r="BA45">
        <v>1</v>
      </c>
      <c r="BB45">
        <v>1</v>
      </c>
      <c r="BC45">
        <v>6.21</v>
      </c>
      <c r="BH45">
        <v>3</v>
      </c>
      <c r="BI45">
        <v>1</v>
      </c>
      <c r="BJ45" t="s">
        <v>120</v>
      </c>
      <c r="BM45">
        <v>116</v>
      </c>
      <c r="BN45">
        <v>0</v>
      </c>
      <c r="BO45" t="s">
        <v>119</v>
      </c>
      <c r="BP45">
        <v>1</v>
      </c>
      <c r="BQ45">
        <v>30</v>
      </c>
      <c r="BR45">
        <v>0</v>
      </c>
      <c r="BS45">
        <v>1</v>
      </c>
      <c r="BT45">
        <v>1</v>
      </c>
      <c r="BU45">
        <v>1</v>
      </c>
      <c r="BV45">
        <v>1</v>
      </c>
      <c r="BW45">
        <v>1</v>
      </c>
      <c r="BX45">
        <v>1</v>
      </c>
      <c r="BZ45">
        <v>0</v>
      </c>
      <c r="CA45">
        <v>0</v>
      </c>
      <c r="CE45">
        <v>30</v>
      </c>
      <c r="CF45">
        <v>0</v>
      </c>
      <c r="CG45">
        <v>0</v>
      </c>
      <c r="CM45">
        <v>0</v>
      </c>
      <c r="CO45">
        <v>0</v>
      </c>
      <c r="CP45">
        <f t="shared" si="34"/>
        <v>190.03</v>
      </c>
      <c r="CQ45">
        <f t="shared" si="35"/>
        <v>4947.88</v>
      </c>
      <c r="CR45">
        <f t="shared" si="58"/>
        <v>0</v>
      </c>
      <c r="CS45">
        <f t="shared" si="37"/>
        <v>0</v>
      </c>
      <c r="CT45">
        <f t="shared" si="38"/>
        <v>0</v>
      </c>
      <c r="CU45">
        <f t="shared" si="39"/>
        <v>0</v>
      </c>
      <c r="CV45">
        <f t="shared" si="40"/>
        <v>0</v>
      </c>
      <c r="CW45">
        <f t="shared" si="41"/>
        <v>0</v>
      </c>
      <c r="CX45">
        <f t="shared" si="42"/>
        <v>0</v>
      </c>
      <c r="CY45">
        <f>S45*(BZ45/100)</f>
        <v>0</v>
      </c>
      <c r="CZ45">
        <f>S45*(CA45/100)</f>
        <v>0</v>
      </c>
      <c r="DN45">
        <v>100</v>
      </c>
      <c r="DO45">
        <v>64</v>
      </c>
      <c r="DP45">
        <v>1</v>
      </c>
      <c r="DQ45">
        <v>1</v>
      </c>
      <c r="DU45">
        <v>39568864</v>
      </c>
      <c r="DV45" t="s">
        <v>97</v>
      </c>
      <c r="DW45" t="s">
        <v>97</v>
      </c>
      <c r="DX45">
        <v>1000</v>
      </c>
      <c r="EE45">
        <v>867036565</v>
      </c>
      <c r="EF45">
        <v>30</v>
      </c>
      <c r="EG45" t="s">
        <v>4</v>
      </c>
      <c r="EH45">
        <v>0</v>
      </c>
      <c r="EJ45">
        <v>1</v>
      </c>
      <c r="EK45">
        <v>116</v>
      </c>
      <c r="EL45" t="s">
        <v>112</v>
      </c>
      <c r="EM45" t="s">
        <v>113</v>
      </c>
      <c r="EQ45">
        <v>0</v>
      </c>
      <c r="ER45">
        <v>796.76</v>
      </c>
      <c r="ES45">
        <v>796.76</v>
      </c>
      <c r="ET45">
        <v>0</v>
      </c>
      <c r="EU45">
        <v>0</v>
      </c>
      <c r="EV45">
        <v>0</v>
      </c>
      <c r="EW45">
        <v>0</v>
      </c>
      <c r="EX45">
        <v>0</v>
      </c>
      <c r="FQ45">
        <v>0</v>
      </c>
      <c r="FR45">
        <f t="shared" si="43"/>
        <v>0</v>
      </c>
      <c r="FS45">
        <v>0</v>
      </c>
      <c r="FX45">
        <v>100</v>
      </c>
      <c r="FY45">
        <v>64</v>
      </c>
      <c r="GD45">
        <v>0</v>
      </c>
      <c r="GF45">
        <v>-224782797</v>
      </c>
      <c r="GG45">
        <v>2</v>
      </c>
      <c r="GH45">
        <v>1</v>
      </c>
      <c r="GI45">
        <v>2</v>
      </c>
      <c r="GJ45">
        <v>0</v>
      </c>
      <c r="GK45">
        <f>ROUND(R45*(S12)/100,2)</f>
        <v>0</v>
      </c>
      <c r="GL45">
        <f t="shared" si="44"/>
        <v>0</v>
      </c>
      <c r="GM45">
        <f t="shared" si="45"/>
        <v>190.03</v>
      </c>
      <c r="GN45">
        <f t="shared" si="46"/>
        <v>190.03</v>
      </c>
      <c r="GO45">
        <f t="shared" si="47"/>
        <v>0</v>
      </c>
      <c r="GP45">
        <f t="shared" si="48"/>
        <v>0</v>
      </c>
      <c r="GR45">
        <v>0</v>
      </c>
      <c r="GS45">
        <v>3</v>
      </c>
      <c r="GT45">
        <v>0</v>
      </c>
      <c r="GV45">
        <f t="shared" si="49"/>
        <v>0</v>
      </c>
      <c r="GW45">
        <v>1</v>
      </c>
      <c r="GX45">
        <f t="shared" si="50"/>
        <v>0</v>
      </c>
      <c r="HA45">
        <v>0</v>
      </c>
      <c r="HB45">
        <v>0</v>
      </c>
      <c r="HC45">
        <f t="shared" si="51"/>
        <v>0</v>
      </c>
      <c r="IK45">
        <v>0</v>
      </c>
    </row>
    <row r="46" spans="1:245" x14ac:dyDescent="0.2">
      <c r="A46">
        <v>17</v>
      </c>
      <c r="B46">
        <v>1</v>
      </c>
      <c r="C46">
        <f>ROW(SmtRes!A71)</f>
        <v>71</v>
      </c>
      <c r="D46">
        <f>ROW(EtalonRes!A73)</f>
        <v>73</v>
      </c>
      <c r="E46" t="s">
        <v>121</v>
      </c>
      <c r="F46" t="s">
        <v>122</v>
      </c>
      <c r="G46" t="s">
        <v>45</v>
      </c>
      <c r="H46" t="s">
        <v>71</v>
      </c>
      <c r="I46">
        <f>ROUND(982/100,9)</f>
        <v>9.82</v>
      </c>
      <c r="J46">
        <v>0</v>
      </c>
      <c r="O46">
        <f t="shared" si="14"/>
        <v>27424.71</v>
      </c>
      <c r="P46">
        <f t="shared" si="15"/>
        <v>0</v>
      </c>
      <c r="Q46">
        <f t="shared" si="52"/>
        <v>4224.17</v>
      </c>
      <c r="R46">
        <f t="shared" si="17"/>
        <v>104.48</v>
      </c>
      <c r="S46">
        <f t="shared" si="18"/>
        <v>23200.54</v>
      </c>
      <c r="T46">
        <f t="shared" si="19"/>
        <v>0</v>
      </c>
      <c r="U46">
        <f t="shared" si="20"/>
        <v>1972.8380000000002</v>
      </c>
      <c r="V46">
        <f t="shared" si="21"/>
        <v>0</v>
      </c>
      <c r="W46">
        <f t="shared" si="22"/>
        <v>0</v>
      </c>
      <c r="X46">
        <f t="shared" si="23"/>
        <v>23200.54</v>
      </c>
      <c r="Y46">
        <f t="shared" si="24"/>
        <v>14848.35</v>
      </c>
      <c r="AA46">
        <v>903126199</v>
      </c>
      <c r="AB46">
        <f t="shared" si="25"/>
        <v>2792.74</v>
      </c>
      <c r="AC46">
        <f t="shared" si="26"/>
        <v>0</v>
      </c>
      <c r="AD46">
        <f t="shared" si="53"/>
        <v>430.16</v>
      </c>
      <c r="AE46">
        <f t="shared" si="54"/>
        <v>10.64</v>
      </c>
      <c r="AF46">
        <f t="shared" si="55"/>
        <v>2362.58</v>
      </c>
      <c r="AG46">
        <f t="shared" si="30"/>
        <v>0</v>
      </c>
      <c r="AH46">
        <f t="shared" si="56"/>
        <v>200.9</v>
      </c>
      <c r="AI46">
        <f t="shared" si="57"/>
        <v>0</v>
      </c>
      <c r="AJ46">
        <f t="shared" si="33"/>
        <v>0</v>
      </c>
      <c r="AK46">
        <v>2792.74</v>
      </c>
      <c r="AL46">
        <v>0</v>
      </c>
      <c r="AM46">
        <v>430.16</v>
      </c>
      <c r="AN46">
        <v>10.64</v>
      </c>
      <c r="AO46">
        <v>2362.58</v>
      </c>
      <c r="AP46">
        <v>0</v>
      </c>
      <c r="AQ46">
        <v>200.9</v>
      </c>
      <c r="AR46">
        <v>0</v>
      </c>
      <c r="AS46">
        <v>0</v>
      </c>
      <c r="AT46">
        <v>100</v>
      </c>
      <c r="AU46">
        <v>64</v>
      </c>
      <c r="AV46">
        <v>1</v>
      </c>
      <c r="AW46">
        <v>1</v>
      </c>
      <c r="AZ46">
        <v>1</v>
      </c>
      <c r="BA46">
        <v>1</v>
      </c>
      <c r="BB46">
        <v>1</v>
      </c>
      <c r="BC46">
        <v>1</v>
      </c>
      <c r="BH46">
        <v>0</v>
      </c>
      <c r="BI46">
        <v>1</v>
      </c>
      <c r="BJ46" t="s">
        <v>123</v>
      </c>
      <c r="BM46">
        <v>455</v>
      </c>
      <c r="BN46">
        <v>0</v>
      </c>
      <c r="BP46">
        <v>0</v>
      </c>
      <c r="BQ46">
        <v>60</v>
      </c>
      <c r="BR46">
        <v>0</v>
      </c>
      <c r="BS46">
        <v>1</v>
      </c>
      <c r="BT46">
        <v>1</v>
      </c>
      <c r="BU46">
        <v>1</v>
      </c>
      <c r="BV46">
        <v>1</v>
      </c>
      <c r="BW46">
        <v>1</v>
      </c>
      <c r="BX46">
        <v>1</v>
      </c>
      <c r="BZ46">
        <v>100</v>
      </c>
      <c r="CA46">
        <v>64</v>
      </c>
      <c r="CE46">
        <v>30</v>
      </c>
      <c r="CF46">
        <v>0</v>
      </c>
      <c r="CG46">
        <v>0</v>
      </c>
      <c r="CM46">
        <v>0</v>
      </c>
      <c r="CO46">
        <v>0</v>
      </c>
      <c r="CP46">
        <f t="shared" si="34"/>
        <v>27424.71</v>
      </c>
      <c r="CQ46">
        <f t="shared" si="35"/>
        <v>0</v>
      </c>
      <c r="CR46">
        <f t="shared" si="58"/>
        <v>430.16</v>
      </c>
      <c r="CS46">
        <f t="shared" si="37"/>
        <v>10.64</v>
      </c>
      <c r="CT46">
        <f t="shared" si="38"/>
        <v>2362.58</v>
      </c>
      <c r="CU46">
        <f t="shared" si="39"/>
        <v>0</v>
      </c>
      <c r="CV46">
        <f t="shared" si="40"/>
        <v>200.9</v>
      </c>
      <c r="CW46">
        <f t="shared" si="41"/>
        <v>0</v>
      </c>
      <c r="CX46">
        <f t="shared" si="42"/>
        <v>0</v>
      </c>
      <c r="CY46">
        <f>((S46*BZ46)/100)</f>
        <v>23200.54</v>
      </c>
      <c r="CZ46">
        <f>((S46*CA46)/100)</f>
        <v>14848.345600000001</v>
      </c>
      <c r="DN46">
        <v>0</v>
      </c>
      <c r="DO46">
        <v>0</v>
      </c>
      <c r="DP46">
        <v>1</v>
      </c>
      <c r="DQ46">
        <v>1</v>
      </c>
      <c r="DU46">
        <v>1005</v>
      </c>
      <c r="DV46" t="s">
        <v>71</v>
      </c>
      <c r="DW46" t="s">
        <v>71</v>
      </c>
      <c r="DX46">
        <v>100</v>
      </c>
      <c r="EE46">
        <v>867036904</v>
      </c>
      <c r="EF46">
        <v>60</v>
      </c>
      <c r="EG46" t="s">
        <v>73</v>
      </c>
      <c r="EH46">
        <v>0</v>
      </c>
      <c r="EJ46">
        <v>1</v>
      </c>
      <c r="EK46">
        <v>455</v>
      </c>
      <c r="EL46" t="s">
        <v>84</v>
      </c>
      <c r="EM46" t="s">
        <v>85</v>
      </c>
      <c r="EQ46">
        <v>0</v>
      </c>
      <c r="ER46">
        <v>2792.74</v>
      </c>
      <c r="ES46">
        <v>0</v>
      </c>
      <c r="ET46">
        <v>430.16</v>
      </c>
      <c r="EU46">
        <v>10.64</v>
      </c>
      <c r="EV46">
        <v>2362.58</v>
      </c>
      <c r="EW46">
        <v>200.9</v>
      </c>
      <c r="EX46">
        <v>0</v>
      </c>
      <c r="EY46">
        <v>0</v>
      </c>
      <c r="FQ46">
        <v>0</v>
      </c>
      <c r="FR46">
        <f t="shared" si="43"/>
        <v>0</v>
      </c>
      <c r="FS46">
        <v>0</v>
      </c>
      <c r="FX46">
        <v>100</v>
      </c>
      <c r="FY46">
        <v>64</v>
      </c>
      <c r="GD46">
        <v>0</v>
      </c>
      <c r="GF46">
        <v>288339833</v>
      </c>
      <c r="GG46">
        <v>2</v>
      </c>
      <c r="GH46">
        <v>1</v>
      </c>
      <c r="GI46">
        <v>-2</v>
      </c>
      <c r="GJ46">
        <v>0</v>
      </c>
      <c r="GK46">
        <f>ROUND(R46*(R12)/100,2)</f>
        <v>182.84</v>
      </c>
      <c r="GL46">
        <f t="shared" si="44"/>
        <v>0</v>
      </c>
      <c r="GM46">
        <f t="shared" si="45"/>
        <v>65656.44</v>
      </c>
      <c r="GN46">
        <f t="shared" si="46"/>
        <v>65656.44</v>
      </c>
      <c r="GO46">
        <f t="shared" si="47"/>
        <v>0</v>
      </c>
      <c r="GP46">
        <f t="shared" si="48"/>
        <v>0</v>
      </c>
      <c r="GR46">
        <v>0</v>
      </c>
      <c r="GS46">
        <v>3</v>
      </c>
      <c r="GT46">
        <v>0</v>
      </c>
      <c r="GV46">
        <f t="shared" si="49"/>
        <v>0</v>
      </c>
      <c r="GW46">
        <v>1</v>
      </c>
      <c r="GX46">
        <f t="shared" si="50"/>
        <v>0</v>
      </c>
      <c r="HA46">
        <v>0</v>
      </c>
      <c r="HB46">
        <v>0</v>
      </c>
      <c r="HC46">
        <f t="shared" si="51"/>
        <v>0</v>
      </c>
      <c r="IK46">
        <v>0</v>
      </c>
    </row>
    <row r="47" spans="1:245" x14ac:dyDescent="0.2">
      <c r="A47">
        <v>17</v>
      </c>
      <c r="B47">
        <v>1</v>
      </c>
      <c r="C47">
        <f>ROW(SmtRes!A76)</f>
        <v>76</v>
      </c>
      <c r="D47">
        <f>ROW(EtalonRes!A78)</f>
        <v>78</v>
      </c>
      <c r="E47" t="s">
        <v>121</v>
      </c>
      <c r="F47" t="s">
        <v>122</v>
      </c>
      <c r="G47" t="s">
        <v>45</v>
      </c>
      <c r="H47" t="s">
        <v>71</v>
      </c>
      <c r="I47">
        <f>ROUND(982/100,9)</f>
        <v>9.82</v>
      </c>
      <c r="J47">
        <v>0</v>
      </c>
      <c r="O47">
        <f t="shared" si="14"/>
        <v>601900.53</v>
      </c>
      <c r="P47">
        <f t="shared" si="15"/>
        <v>0</v>
      </c>
      <c r="Q47">
        <f t="shared" si="52"/>
        <v>26063.13</v>
      </c>
      <c r="R47">
        <f t="shared" si="17"/>
        <v>2593.19</v>
      </c>
      <c r="S47">
        <f t="shared" si="18"/>
        <v>575837.4</v>
      </c>
      <c r="T47">
        <f t="shared" si="19"/>
        <v>0</v>
      </c>
      <c r="U47">
        <f t="shared" si="20"/>
        <v>1972.8380000000002</v>
      </c>
      <c r="V47">
        <f t="shared" si="21"/>
        <v>0</v>
      </c>
      <c r="W47">
        <f t="shared" si="22"/>
        <v>0</v>
      </c>
      <c r="X47">
        <f t="shared" si="23"/>
        <v>466428.29</v>
      </c>
      <c r="Y47">
        <f t="shared" si="24"/>
        <v>236093.33</v>
      </c>
      <c r="AA47">
        <v>903126200</v>
      </c>
      <c r="AB47">
        <f t="shared" si="25"/>
        <v>2792.74</v>
      </c>
      <c r="AC47">
        <f t="shared" si="26"/>
        <v>0</v>
      </c>
      <c r="AD47">
        <f t="shared" si="53"/>
        <v>430.16</v>
      </c>
      <c r="AE47">
        <f t="shared" si="54"/>
        <v>10.64</v>
      </c>
      <c r="AF47">
        <f t="shared" si="55"/>
        <v>2362.58</v>
      </c>
      <c r="AG47">
        <f t="shared" si="30"/>
        <v>0</v>
      </c>
      <c r="AH47">
        <f t="shared" si="56"/>
        <v>200.9</v>
      </c>
      <c r="AI47">
        <f t="shared" si="57"/>
        <v>0</v>
      </c>
      <c r="AJ47">
        <f t="shared" si="33"/>
        <v>0</v>
      </c>
      <c r="AK47">
        <v>2792.74</v>
      </c>
      <c r="AL47">
        <v>0</v>
      </c>
      <c r="AM47">
        <v>430.16</v>
      </c>
      <c r="AN47">
        <v>10.64</v>
      </c>
      <c r="AO47">
        <v>2362.58</v>
      </c>
      <c r="AP47">
        <v>0</v>
      </c>
      <c r="AQ47">
        <v>200.9</v>
      </c>
      <c r="AR47">
        <v>0</v>
      </c>
      <c r="AS47">
        <v>0</v>
      </c>
      <c r="AT47">
        <v>81</v>
      </c>
      <c r="AU47">
        <v>41</v>
      </c>
      <c r="AV47">
        <v>1</v>
      </c>
      <c r="AW47">
        <v>1</v>
      </c>
      <c r="AZ47">
        <v>1</v>
      </c>
      <c r="BA47">
        <v>24.82</v>
      </c>
      <c r="BB47">
        <v>6.17</v>
      </c>
      <c r="BC47">
        <v>1</v>
      </c>
      <c r="BH47">
        <v>0</v>
      </c>
      <c r="BI47">
        <v>1</v>
      </c>
      <c r="BJ47" t="s">
        <v>123</v>
      </c>
      <c r="BM47">
        <v>455</v>
      </c>
      <c r="BN47">
        <v>0</v>
      </c>
      <c r="BO47" t="s">
        <v>122</v>
      </c>
      <c r="BP47">
        <v>1</v>
      </c>
      <c r="BQ47">
        <v>60</v>
      </c>
      <c r="BR47">
        <v>0</v>
      </c>
      <c r="BS47">
        <v>24.82</v>
      </c>
      <c r="BT47">
        <v>1</v>
      </c>
      <c r="BU47">
        <v>1</v>
      </c>
      <c r="BV47">
        <v>1</v>
      </c>
      <c r="BW47">
        <v>1</v>
      </c>
      <c r="BX47">
        <v>1</v>
      </c>
      <c r="BZ47">
        <v>81</v>
      </c>
      <c r="CA47">
        <v>41</v>
      </c>
      <c r="CE47">
        <v>30</v>
      </c>
      <c r="CF47">
        <v>0</v>
      </c>
      <c r="CG47">
        <v>0</v>
      </c>
      <c r="CM47">
        <v>0</v>
      </c>
      <c r="CO47">
        <v>0</v>
      </c>
      <c r="CP47">
        <f t="shared" si="34"/>
        <v>601900.53</v>
      </c>
      <c r="CQ47">
        <f t="shared" si="35"/>
        <v>0</v>
      </c>
      <c r="CR47">
        <f t="shared" si="58"/>
        <v>2654.09</v>
      </c>
      <c r="CS47">
        <f t="shared" si="37"/>
        <v>264.08</v>
      </c>
      <c r="CT47">
        <f t="shared" si="38"/>
        <v>58639.24</v>
      </c>
      <c r="CU47">
        <f t="shared" si="39"/>
        <v>0</v>
      </c>
      <c r="CV47">
        <f t="shared" si="40"/>
        <v>200.9</v>
      </c>
      <c r="CW47">
        <f t="shared" si="41"/>
        <v>0</v>
      </c>
      <c r="CX47">
        <f t="shared" si="42"/>
        <v>0</v>
      </c>
      <c r="CY47">
        <f>S47*(BZ47/100)</f>
        <v>466428.29400000005</v>
      </c>
      <c r="CZ47">
        <f>S47*(CA47/100)</f>
        <v>236093.334</v>
      </c>
      <c r="DN47">
        <v>100</v>
      </c>
      <c r="DO47">
        <v>64</v>
      </c>
      <c r="DP47">
        <v>1</v>
      </c>
      <c r="DQ47">
        <v>1</v>
      </c>
      <c r="DU47">
        <v>1005</v>
      </c>
      <c r="DV47" t="s">
        <v>71</v>
      </c>
      <c r="DW47" t="s">
        <v>71</v>
      </c>
      <c r="DX47">
        <v>100</v>
      </c>
      <c r="EE47">
        <v>867036904</v>
      </c>
      <c r="EF47">
        <v>60</v>
      </c>
      <c r="EG47" t="s">
        <v>73</v>
      </c>
      <c r="EH47">
        <v>0</v>
      </c>
      <c r="EJ47">
        <v>1</v>
      </c>
      <c r="EK47">
        <v>455</v>
      </c>
      <c r="EL47" t="s">
        <v>84</v>
      </c>
      <c r="EM47" t="s">
        <v>85</v>
      </c>
      <c r="EQ47">
        <v>0</v>
      </c>
      <c r="ER47">
        <v>2792.74</v>
      </c>
      <c r="ES47">
        <v>0</v>
      </c>
      <c r="ET47">
        <v>430.16</v>
      </c>
      <c r="EU47">
        <v>10.64</v>
      </c>
      <c r="EV47">
        <v>2362.58</v>
      </c>
      <c r="EW47">
        <v>200.9</v>
      </c>
      <c r="EX47">
        <v>0</v>
      </c>
      <c r="EY47">
        <v>0</v>
      </c>
      <c r="FQ47">
        <v>0</v>
      </c>
      <c r="FR47">
        <f t="shared" si="43"/>
        <v>0</v>
      </c>
      <c r="FS47">
        <v>0</v>
      </c>
      <c r="FX47">
        <v>100</v>
      </c>
      <c r="FY47">
        <v>64</v>
      </c>
      <c r="GD47">
        <v>0</v>
      </c>
      <c r="GF47">
        <v>288339833</v>
      </c>
      <c r="GG47">
        <v>2</v>
      </c>
      <c r="GH47">
        <v>1</v>
      </c>
      <c r="GI47">
        <v>2</v>
      </c>
      <c r="GJ47">
        <v>0</v>
      </c>
      <c r="GK47">
        <f>ROUND(R47*(S12)/100,2)</f>
        <v>4071.31</v>
      </c>
      <c r="GL47">
        <f t="shared" si="44"/>
        <v>0</v>
      </c>
      <c r="GM47">
        <f t="shared" si="45"/>
        <v>1308493.46</v>
      </c>
      <c r="GN47">
        <f t="shared" si="46"/>
        <v>1308493.46</v>
      </c>
      <c r="GO47">
        <f t="shared" si="47"/>
        <v>0</v>
      </c>
      <c r="GP47">
        <f t="shared" si="48"/>
        <v>0</v>
      </c>
      <c r="GR47">
        <v>0</v>
      </c>
      <c r="GS47">
        <v>3</v>
      </c>
      <c r="GT47">
        <v>0</v>
      </c>
      <c r="GV47">
        <f t="shared" si="49"/>
        <v>0</v>
      </c>
      <c r="GW47">
        <v>1</v>
      </c>
      <c r="GX47">
        <f t="shared" si="50"/>
        <v>0</v>
      </c>
      <c r="HA47">
        <v>0</v>
      </c>
      <c r="HB47">
        <v>0</v>
      </c>
      <c r="HC47">
        <f t="shared" si="51"/>
        <v>0</v>
      </c>
      <c r="IK47">
        <v>0</v>
      </c>
    </row>
    <row r="48" spans="1:245" x14ac:dyDescent="0.2">
      <c r="A48">
        <v>18</v>
      </c>
      <c r="B48">
        <v>1</v>
      </c>
      <c r="C48">
        <v>70</v>
      </c>
      <c r="E48" t="s">
        <v>124</v>
      </c>
      <c r="F48" t="s">
        <v>119</v>
      </c>
      <c r="G48" t="s">
        <v>44</v>
      </c>
      <c r="H48" t="s">
        <v>97</v>
      </c>
      <c r="I48">
        <f>I46*J48</f>
        <v>38.886999999999979</v>
      </c>
      <c r="J48">
        <v>3.9599796334012201</v>
      </c>
      <c r="O48">
        <f t="shared" si="14"/>
        <v>30983.61</v>
      </c>
      <c r="P48">
        <f t="shared" si="15"/>
        <v>30983.61</v>
      </c>
      <c r="Q48">
        <f t="shared" si="52"/>
        <v>0</v>
      </c>
      <c r="R48">
        <f t="shared" si="17"/>
        <v>0</v>
      </c>
      <c r="S48">
        <f t="shared" si="18"/>
        <v>0</v>
      </c>
      <c r="T48">
        <f t="shared" si="19"/>
        <v>0</v>
      </c>
      <c r="U48">
        <f t="shared" si="20"/>
        <v>0</v>
      </c>
      <c r="V48">
        <f t="shared" si="21"/>
        <v>0</v>
      </c>
      <c r="W48">
        <f t="shared" si="22"/>
        <v>0</v>
      </c>
      <c r="X48">
        <f t="shared" si="23"/>
        <v>0</v>
      </c>
      <c r="Y48">
        <f t="shared" si="24"/>
        <v>0</v>
      </c>
      <c r="AA48">
        <v>903126199</v>
      </c>
      <c r="AB48">
        <f t="shared" si="25"/>
        <v>796.76</v>
      </c>
      <c r="AC48">
        <f t="shared" si="26"/>
        <v>796.76</v>
      </c>
      <c r="AD48">
        <f t="shared" si="53"/>
        <v>0</v>
      </c>
      <c r="AE48">
        <f t="shared" si="54"/>
        <v>0</v>
      </c>
      <c r="AF48">
        <f t="shared" si="55"/>
        <v>0</v>
      </c>
      <c r="AG48">
        <f t="shared" si="30"/>
        <v>0</v>
      </c>
      <c r="AH48">
        <f t="shared" si="56"/>
        <v>0</v>
      </c>
      <c r="AI48">
        <f t="shared" si="57"/>
        <v>0</v>
      </c>
      <c r="AJ48">
        <f t="shared" si="33"/>
        <v>0</v>
      </c>
      <c r="AK48">
        <v>796.76</v>
      </c>
      <c r="AL48">
        <v>796.76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  <c r="AS48">
        <v>0</v>
      </c>
      <c r="AT48">
        <v>100</v>
      </c>
      <c r="AU48">
        <v>64</v>
      </c>
      <c r="AV48">
        <v>1</v>
      </c>
      <c r="AW48">
        <v>1</v>
      </c>
      <c r="AZ48">
        <v>1</v>
      </c>
      <c r="BA48">
        <v>1</v>
      </c>
      <c r="BB48">
        <v>1</v>
      </c>
      <c r="BC48">
        <v>1</v>
      </c>
      <c r="BH48">
        <v>3</v>
      </c>
      <c r="BI48">
        <v>1</v>
      </c>
      <c r="BJ48" t="s">
        <v>120</v>
      </c>
      <c r="BM48">
        <v>116</v>
      </c>
      <c r="BN48">
        <v>0</v>
      </c>
      <c r="BP48">
        <v>0</v>
      </c>
      <c r="BQ48">
        <v>30</v>
      </c>
      <c r="BR48">
        <v>0</v>
      </c>
      <c r="BS48">
        <v>1</v>
      </c>
      <c r="BT48">
        <v>1</v>
      </c>
      <c r="BU48">
        <v>1</v>
      </c>
      <c r="BV48">
        <v>1</v>
      </c>
      <c r="BW48">
        <v>1</v>
      </c>
      <c r="BX48">
        <v>1</v>
      </c>
      <c r="BZ48">
        <v>100</v>
      </c>
      <c r="CA48">
        <v>64</v>
      </c>
      <c r="CE48">
        <v>30</v>
      </c>
      <c r="CF48">
        <v>0</v>
      </c>
      <c r="CG48">
        <v>0</v>
      </c>
      <c r="CM48">
        <v>0</v>
      </c>
      <c r="CO48">
        <v>0</v>
      </c>
      <c r="CP48">
        <f t="shared" si="34"/>
        <v>30983.61</v>
      </c>
      <c r="CQ48">
        <f t="shared" si="35"/>
        <v>796.76</v>
      </c>
      <c r="CR48">
        <f t="shared" si="58"/>
        <v>0</v>
      </c>
      <c r="CS48">
        <f t="shared" si="37"/>
        <v>0</v>
      </c>
      <c r="CT48">
        <f t="shared" si="38"/>
        <v>0</v>
      </c>
      <c r="CU48">
        <f t="shared" si="39"/>
        <v>0</v>
      </c>
      <c r="CV48">
        <f t="shared" si="40"/>
        <v>0</v>
      </c>
      <c r="CW48">
        <f t="shared" si="41"/>
        <v>0</v>
      </c>
      <c r="CX48">
        <f t="shared" si="42"/>
        <v>0</v>
      </c>
      <c r="CY48">
        <f>((S48*BZ48)/100)</f>
        <v>0</v>
      </c>
      <c r="CZ48">
        <f>((S48*CA48)/100)</f>
        <v>0</v>
      </c>
      <c r="DN48">
        <v>0</v>
      </c>
      <c r="DO48">
        <v>0</v>
      </c>
      <c r="DP48">
        <v>1</v>
      </c>
      <c r="DQ48">
        <v>1</v>
      </c>
      <c r="DU48">
        <v>39568864</v>
      </c>
      <c r="DV48" t="s">
        <v>97</v>
      </c>
      <c r="DW48" t="s">
        <v>97</v>
      </c>
      <c r="DX48">
        <v>1000</v>
      </c>
      <c r="EE48">
        <v>867036565</v>
      </c>
      <c r="EF48">
        <v>30</v>
      </c>
      <c r="EG48" t="s">
        <v>4</v>
      </c>
      <c r="EH48">
        <v>0</v>
      </c>
      <c r="EJ48">
        <v>1</v>
      </c>
      <c r="EK48">
        <v>116</v>
      </c>
      <c r="EL48" t="s">
        <v>112</v>
      </c>
      <c r="EM48" t="s">
        <v>113</v>
      </c>
      <c r="EQ48">
        <v>0</v>
      </c>
      <c r="ER48">
        <v>796.76</v>
      </c>
      <c r="ES48">
        <v>796.76</v>
      </c>
      <c r="ET48">
        <v>0</v>
      </c>
      <c r="EU48">
        <v>0</v>
      </c>
      <c r="EV48">
        <v>0</v>
      </c>
      <c r="EW48">
        <v>0</v>
      </c>
      <c r="EX48">
        <v>0</v>
      </c>
      <c r="FQ48">
        <v>0</v>
      </c>
      <c r="FR48">
        <f t="shared" si="43"/>
        <v>0</v>
      </c>
      <c r="FS48">
        <v>0</v>
      </c>
      <c r="FX48">
        <v>100</v>
      </c>
      <c r="FY48">
        <v>64</v>
      </c>
      <c r="GD48">
        <v>0</v>
      </c>
      <c r="GF48">
        <v>-224782797</v>
      </c>
      <c r="GG48">
        <v>2</v>
      </c>
      <c r="GH48">
        <v>1</v>
      </c>
      <c r="GI48">
        <v>-2</v>
      </c>
      <c r="GJ48">
        <v>0</v>
      </c>
      <c r="GK48">
        <f>ROUND(R48*(R12)/100,2)</f>
        <v>0</v>
      </c>
      <c r="GL48">
        <f t="shared" si="44"/>
        <v>0</v>
      </c>
      <c r="GM48">
        <f t="shared" si="45"/>
        <v>30983.61</v>
      </c>
      <c r="GN48">
        <f t="shared" si="46"/>
        <v>30983.61</v>
      </c>
      <c r="GO48">
        <f t="shared" si="47"/>
        <v>0</v>
      </c>
      <c r="GP48">
        <f t="shared" si="48"/>
        <v>0</v>
      </c>
      <c r="GR48">
        <v>0</v>
      </c>
      <c r="GS48">
        <v>3</v>
      </c>
      <c r="GT48">
        <v>0</v>
      </c>
      <c r="GV48">
        <f t="shared" si="49"/>
        <v>0</v>
      </c>
      <c r="GW48">
        <v>1</v>
      </c>
      <c r="GX48">
        <f t="shared" si="50"/>
        <v>0</v>
      </c>
      <c r="HA48">
        <v>0</v>
      </c>
      <c r="HB48">
        <v>0</v>
      </c>
      <c r="HC48">
        <f t="shared" si="51"/>
        <v>0</v>
      </c>
      <c r="IK48">
        <v>0</v>
      </c>
    </row>
    <row r="49" spans="1:245" x14ac:dyDescent="0.2">
      <c r="A49">
        <v>18</v>
      </c>
      <c r="B49">
        <v>1</v>
      </c>
      <c r="C49">
        <v>75</v>
      </c>
      <c r="E49" t="s">
        <v>124</v>
      </c>
      <c r="F49" t="s">
        <v>119</v>
      </c>
      <c r="G49" t="s">
        <v>44</v>
      </c>
      <c r="H49" t="s">
        <v>97</v>
      </c>
      <c r="I49">
        <f>I47*J49</f>
        <v>38.886999999999979</v>
      </c>
      <c r="J49">
        <v>3.9599796334012201</v>
      </c>
      <c r="O49">
        <f t="shared" si="14"/>
        <v>192408.22</v>
      </c>
      <c r="P49">
        <f t="shared" si="15"/>
        <v>192408.22</v>
      </c>
      <c r="Q49">
        <f t="shared" si="52"/>
        <v>0</v>
      </c>
      <c r="R49">
        <f t="shared" si="17"/>
        <v>0</v>
      </c>
      <c r="S49">
        <f t="shared" si="18"/>
        <v>0</v>
      </c>
      <c r="T49">
        <f t="shared" si="19"/>
        <v>0</v>
      </c>
      <c r="U49">
        <f t="shared" si="20"/>
        <v>0</v>
      </c>
      <c r="V49">
        <f t="shared" si="21"/>
        <v>0</v>
      </c>
      <c r="W49">
        <f t="shared" si="22"/>
        <v>0</v>
      </c>
      <c r="X49">
        <f t="shared" si="23"/>
        <v>0</v>
      </c>
      <c r="Y49">
        <f t="shared" si="24"/>
        <v>0</v>
      </c>
      <c r="AA49">
        <v>903126200</v>
      </c>
      <c r="AB49">
        <f t="shared" si="25"/>
        <v>796.76</v>
      </c>
      <c r="AC49">
        <f t="shared" si="26"/>
        <v>796.76</v>
      </c>
      <c r="AD49">
        <f t="shared" si="53"/>
        <v>0</v>
      </c>
      <c r="AE49">
        <f t="shared" si="54"/>
        <v>0</v>
      </c>
      <c r="AF49">
        <f t="shared" si="55"/>
        <v>0</v>
      </c>
      <c r="AG49">
        <f t="shared" si="30"/>
        <v>0</v>
      </c>
      <c r="AH49">
        <f t="shared" si="56"/>
        <v>0</v>
      </c>
      <c r="AI49">
        <f t="shared" si="57"/>
        <v>0</v>
      </c>
      <c r="AJ49">
        <f t="shared" si="33"/>
        <v>0</v>
      </c>
      <c r="AK49">
        <v>796.76</v>
      </c>
      <c r="AL49">
        <v>796.76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  <c r="AS49">
        <v>0</v>
      </c>
      <c r="AT49">
        <v>0</v>
      </c>
      <c r="AU49">
        <v>0</v>
      </c>
      <c r="AV49">
        <v>1</v>
      </c>
      <c r="AW49">
        <v>1</v>
      </c>
      <c r="AZ49">
        <v>1</v>
      </c>
      <c r="BA49">
        <v>1</v>
      </c>
      <c r="BB49">
        <v>1</v>
      </c>
      <c r="BC49">
        <v>6.21</v>
      </c>
      <c r="BH49">
        <v>3</v>
      </c>
      <c r="BI49">
        <v>1</v>
      </c>
      <c r="BJ49" t="s">
        <v>120</v>
      </c>
      <c r="BM49">
        <v>116</v>
      </c>
      <c r="BN49">
        <v>0</v>
      </c>
      <c r="BO49" t="s">
        <v>119</v>
      </c>
      <c r="BP49">
        <v>1</v>
      </c>
      <c r="BQ49">
        <v>30</v>
      </c>
      <c r="BR49">
        <v>0</v>
      </c>
      <c r="BS49">
        <v>1</v>
      </c>
      <c r="BT49">
        <v>1</v>
      </c>
      <c r="BU49">
        <v>1</v>
      </c>
      <c r="BV49">
        <v>1</v>
      </c>
      <c r="BW49">
        <v>1</v>
      </c>
      <c r="BX49">
        <v>1</v>
      </c>
      <c r="BZ49">
        <v>0</v>
      </c>
      <c r="CA49">
        <v>0</v>
      </c>
      <c r="CE49">
        <v>30</v>
      </c>
      <c r="CF49">
        <v>0</v>
      </c>
      <c r="CG49">
        <v>0</v>
      </c>
      <c r="CM49">
        <v>0</v>
      </c>
      <c r="CO49">
        <v>0</v>
      </c>
      <c r="CP49">
        <f t="shared" si="34"/>
        <v>192408.22</v>
      </c>
      <c r="CQ49">
        <f t="shared" si="35"/>
        <v>4947.88</v>
      </c>
      <c r="CR49">
        <f t="shared" si="58"/>
        <v>0</v>
      </c>
      <c r="CS49">
        <f t="shared" si="37"/>
        <v>0</v>
      </c>
      <c r="CT49">
        <f t="shared" si="38"/>
        <v>0</v>
      </c>
      <c r="CU49">
        <f t="shared" si="39"/>
        <v>0</v>
      </c>
      <c r="CV49">
        <f t="shared" si="40"/>
        <v>0</v>
      </c>
      <c r="CW49">
        <f t="shared" si="41"/>
        <v>0</v>
      </c>
      <c r="CX49">
        <f t="shared" si="42"/>
        <v>0</v>
      </c>
      <c r="CY49">
        <f>S49*(BZ49/100)</f>
        <v>0</v>
      </c>
      <c r="CZ49">
        <f>S49*(CA49/100)</f>
        <v>0</v>
      </c>
      <c r="DN49">
        <v>100</v>
      </c>
      <c r="DO49">
        <v>64</v>
      </c>
      <c r="DP49">
        <v>1</v>
      </c>
      <c r="DQ49">
        <v>1</v>
      </c>
      <c r="DU49">
        <v>39568864</v>
      </c>
      <c r="DV49" t="s">
        <v>97</v>
      </c>
      <c r="DW49" t="s">
        <v>97</v>
      </c>
      <c r="DX49">
        <v>1000</v>
      </c>
      <c r="EE49">
        <v>867036565</v>
      </c>
      <c r="EF49">
        <v>30</v>
      </c>
      <c r="EG49" t="s">
        <v>4</v>
      </c>
      <c r="EH49">
        <v>0</v>
      </c>
      <c r="EJ49">
        <v>1</v>
      </c>
      <c r="EK49">
        <v>116</v>
      </c>
      <c r="EL49" t="s">
        <v>112</v>
      </c>
      <c r="EM49" t="s">
        <v>113</v>
      </c>
      <c r="EQ49">
        <v>0</v>
      </c>
      <c r="ER49">
        <v>796.76</v>
      </c>
      <c r="ES49">
        <v>796.76</v>
      </c>
      <c r="ET49">
        <v>0</v>
      </c>
      <c r="EU49">
        <v>0</v>
      </c>
      <c r="EV49">
        <v>0</v>
      </c>
      <c r="EW49">
        <v>0</v>
      </c>
      <c r="EX49">
        <v>0</v>
      </c>
      <c r="FQ49">
        <v>0</v>
      </c>
      <c r="FR49">
        <f t="shared" si="43"/>
        <v>0</v>
      </c>
      <c r="FS49">
        <v>0</v>
      </c>
      <c r="FX49">
        <v>100</v>
      </c>
      <c r="FY49">
        <v>64</v>
      </c>
      <c r="GD49">
        <v>0</v>
      </c>
      <c r="GF49">
        <v>-224782797</v>
      </c>
      <c r="GG49">
        <v>2</v>
      </c>
      <c r="GH49">
        <v>1</v>
      </c>
      <c r="GI49">
        <v>2</v>
      </c>
      <c r="GJ49">
        <v>0</v>
      </c>
      <c r="GK49">
        <f>ROUND(R49*(S12)/100,2)</f>
        <v>0</v>
      </c>
      <c r="GL49">
        <f t="shared" si="44"/>
        <v>0</v>
      </c>
      <c r="GM49">
        <f t="shared" si="45"/>
        <v>192408.22</v>
      </c>
      <c r="GN49">
        <f t="shared" si="46"/>
        <v>192408.22</v>
      </c>
      <c r="GO49">
        <f t="shared" si="47"/>
        <v>0</v>
      </c>
      <c r="GP49">
        <f t="shared" si="48"/>
        <v>0</v>
      </c>
      <c r="GR49">
        <v>0</v>
      </c>
      <c r="GS49">
        <v>3</v>
      </c>
      <c r="GT49">
        <v>0</v>
      </c>
      <c r="GV49">
        <f t="shared" si="49"/>
        <v>0</v>
      </c>
      <c r="GW49">
        <v>1</v>
      </c>
      <c r="GX49">
        <f t="shared" si="50"/>
        <v>0</v>
      </c>
      <c r="HA49">
        <v>0</v>
      </c>
      <c r="HB49">
        <v>0</v>
      </c>
      <c r="HC49">
        <f t="shared" si="51"/>
        <v>0</v>
      </c>
      <c r="IK49">
        <v>0</v>
      </c>
    </row>
    <row r="50" spans="1:245" x14ac:dyDescent="0.2">
      <c r="A50">
        <v>17</v>
      </c>
      <c r="B50">
        <v>1</v>
      </c>
      <c r="C50">
        <f>ROW(SmtRes!A80)</f>
        <v>80</v>
      </c>
      <c r="D50">
        <f>ROW(EtalonRes!A82)</f>
        <v>82</v>
      </c>
      <c r="E50" t="s">
        <v>125</v>
      </c>
      <c r="F50" t="s">
        <v>126</v>
      </c>
      <c r="G50" t="s">
        <v>46</v>
      </c>
      <c r="H50" t="s">
        <v>71</v>
      </c>
      <c r="I50">
        <f>ROUND(4900/100,9)</f>
        <v>49</v>
      </c>
      <c r="J50">
        <v>0</v>
      </c>
      <c r="O50">
        <f t="shared" si="14"/>
        <v>8687.2099999999991</v>
      </c>
      <c r="P50">
        <f t="shared" si="15"/>
        <v>3.43</v>
      </c>
      <c r="Q50">
        <f t="shared" si="52"/>
        <v>150.43</v>
      </c>
      <c r="R50">
        <f t="shared" si="17"/>
        <v>27.93</v>
      </c>
      <c r="S50">
        <f t="shared" si="18"/>
        <v>8533.35</v>
      </c>
      <c r="T50">
        <f t="shared" si="19"/>
        <v>0</v>
      </c>
      <c r="U50">
        <f t="shared" si="20"/>
        <v>681.59</v>
      </c>
      <c r="V50">
        <f t="shared" si="21"/>
        <v>0</v>
      </c>
      <c r="W50">
        <f t="shared" si="22"/>
        <v>0</v>
      </c>
      <c r="X50">
        <f t="shared" si="23"/>
        <v>8533.35</v>
      </c>
      <c r="Y50">
        <f t="shared" si="24"/>
        <v>5461.34</v>
      </c>
      <c r="AA50">
        <v>903126199</v>
      </c>
      <c r="AB50">
        <f t="shared" si="25"/>
        <v>177.29</v>
      </c>
      <c r="AC50">
        <f t="shared" si="26"/>
        <v>7.0000000000000007E-2</v>
      </c>
      <c r="AD50">
        <f t="shared" si="53"/>
        <v>3.07</v>
      </c>
      <c r="AE50">
        <f t="shared" si="54"/>
        <v>0.56999999999999995</v>
      </c>
      <c r="AF50">
        <f t="shared" si="55"/>
        <v>174.15</v>
      </c>
      <c r="AG50">
        <f t="shared" si="30"/>
        <v>0</v>
      </c>
      <c r="AH50">
        <f t="shared" si="56"/>
        <v>13.91</v>
      </c>
      <c r="AI50">
        <f t="shared" si="57"/>
        <v>0</v>
      </c>
      <c r="AJ50">
        <f t="shared" si="33"/>
        <v>0</v>
      </c>
      <c r="AK50">
        <v>177.29</v>
      </c>
      <c r="AL50">
        <v>7.0000000000000007E-2</v>
      </c>
      <c r="AM50">
        <v>3.07</v>
      </c>
      <c r="AN50">
        <v>0.56999999999999995</v>
      </c>
      <c r="AO50">
        <v>174.15</v>
      </c>
      <c r="AP50">
        <v>0</v>
      </c>
      <c r="AQ50">
        <v>13.91</v>
      </c>
      <c r="AR50">
        <v>0</v>
      </c>
      <c r="AS50">
        <v>0</v>
      </c>
      <c r="AT50">
        <v>100</v>
      </c>
      <c r="AU50">
        <v>64</v>
      </c>
      <c r="AV50">
        <v>1</v>
      </c>
      <c r="AW50">
        <v>1</v>
      </c>
      <c r="AZ50">
        <v>1</v>
      </c>
      <c r="BA50">
        <v>1</v>
      </c>
      <c r="BB50">
        <v>1</v>
      </c>
      <c r="BC50">
        <v>1</v>
      </c>
      <c r="BH50">
        <v>0</v>
      </c>
      <c r="BI50">
        <v>1</v>
      </c>
      <c r="BJ50" t="s">
        <v>127</v>
      </c>
      <c r="BM50">
        <v>478</v>
      </c>
      <c r="BN50">
        <v>0</v>
      </c>
      <c r="BP50">
        <v>0</v>
      </c>
      <c r="BQ50">
        <v>60</v>
      </c>
      <c r="BR50">
        <v>0</v>
      </c>
      <c r="BS50">
        <v>1</v>
      </c>
      <c r="BT50">
        <v>1</v>
      </c>
      <c r="BU50">
        <v>1</v>
      </c>
      <c r="BV50">
        <v>1</v>
      </c>
      <c r="BW50">
        <v>1</v>
      </c>
      <c r="BX50">
        <v>1</v>
      </c>
      <c r="BZ50">
        <v>100</v>
      </c>
      <c r="CA50">
        <v>64</v>
      </c>
      <c r="CE50">
        <v>30</v>
      </c>
      <c r="CF50">
        <v>0</v>
      </c>
      <c r="CG50">
        <v>0</v>
      </c>
      <c r="CM50">
        <v>0</v>
      </c>
      <c r="CO50">
        <v>0</v>
      </c>
      <c r="CP50">
        <f t="shared" si="34"/>
        <v>8687.2100000000009</v>
      </c>
      <c r="CQ50">
        <f t="shared" si="35"/>
        <v>7.0000000000000007E-2</v>
      </c>
      <c r="CR50">
        <f t="shared" si="58"/>
        <v>3.07</v>
      </c>
      <c r="CS50">
        <f t="shared" si="37"/>
        <v>0.56999999999999995</v>
      </c>
      <c r="CT50">
        <f t="shared" si="38"/>
        <v>174.15</v>
      </c>
      <c r="CU50">
        <f t="shared" si="39"/>
        <v>0</v>
      </c>
      <c r="CV50">
        <f t="shared" si="40"/>
        <v>13.91</v>
      </c>
      <c r="CW50">
        <f t="shared" si="41"/>
        <v>0</v>
      </c>
      <c r="CX50">
        <f t="shared" si="42"/>
        <v>0</v>
      </c>
      <c r="CY50">
        <f>((S50*BZ50)/100)</f>
        <v>8533.35</v>
      </c>
      <c r="CZ50">
        <f>((S50*CA50)/100)</f>
        <v>5461.3440000000001</v>
      </c>
      <c r="DN50">
        <v>0</v>
      </c>
      <c r="DO50">
        <v>0</v>
      </c>
      <c r="DP50">
        <v>1</v>
      </c>
      <c r="DQ50">
        <v>1</v>
      </c>
      <c r="DU50">
        <v>1005</v>
      </c>
      <c r="DV50" t="s">
        <v>71</v>
      </c>
      <c r="DW50" t="s">
        <v>71</v>
      </c>
      <c r="DX50">
        <v>100</v>
      </c>
      <c r="EE50">
        <v>867036927</v>
      </c>
      <c r="EF50">
        <v>60</v>
      </c>
      <c r="EG50" t="s">
        <v>73</v>
      </c>
      <c r="EH50">
        <v>0</v>
      </c>
      <c r="EJ50">
        <v>1</v>
      </c>
      <c r="EK50">
        <v>478</v>
      </c>
      <c r="EL50" t="s">
        <v>93</v>
      </c>
      <c r="EM50" t="s">
        <v>94</v>
      </c>
      <c r="EQ50">
        <v>0</v>
      </c>
      <c r="ER50">
        <v>177.29</v>
      </c>
      <c r="ES50">
        <v>7.0000000000000007E-2</v>
      </c>
      <c r="ET50">
        <v>3.07</v>
      </c>
      <c r="EU50">
        <v>0.56999999999999995</v>
      </c>
      <c r="EV50">
        <v>174.15</v>
      </c>
      <c r="EW50">
        <v>13.91</v>
      </c>
      <c r="EX50">
        <v>0</v>
      </c>
      <c r="EY50">
        <v>0</v>
      </c>
      <c r="FQ50">
        <v>0</v>
      </c>
      <c r="FR50">
        <f t="shared" si="43"/>
        <v>0</v>
      </c>
      <c r="FS50">
        <v>0</v>
      </c>
      <c r="FX50">
        <v>100</v>
      </c>
      <c r="FY50">
        <v>64</v>
      </c>
      <c r="GD50">
        <v>0</v>
      </c>
      <c r="GF50">
        <v>-430607796</v>
      </c>
      <c r="GG50">
        <v>2</v>
      </c>
      <c r="GH50">
        <v>1</v>
      </c>
      <c r="GI50">
        <v>-2</v>
      </c>
      <c r="GJ50">
        <v>0</v>
      </c>
      <c r="GK50">
        <f>ROUND(R50*(R12)/100,2)</f>
        <v>48.88</v>
      </c>
      <c r="GL50">
        <f t="shared" si="44"/>
        <v>0</v>
      </c>
      <c r="GM50">
        <f t="shared" si="45"/>
        <v>22730.78</v>
      </c>
      <c r="GN50">
        <f t="shared" si="46"/>
        <v>22730.78</v>
      </c>
      <c r="GO50">
        <f t="shared" si="47"/>
        <v>0</v>
      </c>
      <c r="GP50">
        <f t="shared" si="48"/>
        <v>0</v>
      </c>
      <c r="GR50">
        <v>0</v>
      </c>
      <c r="GS50">
        <v>3</v>
      </c>
      <c r="GT50">
        <v>0</v>
      </c>
      <c r="GV50">
        <f t="shared" si="49"/>
        <v>0</v>
      </c>
      <c r="GW50">
        <v>1</v>
      </c>
      <c r="GX50">
        <f t="shared" si="50"/>
        <v>0</v>
      </c>
      <c r="HA50">
        <v>0</v>
      </c>
      <c r="HB50">
        <v>0</v>
      </c>
      <c r="HC50">
        <f t="shared" si="51"/>
        <v>0</v>
      </c>
      <c r="IK50">
        <v>0</v>
      </c>
    </row>
    <row r="51" spans="1:245" x14ac:dyDescent="0.2">
      <c r="A51">
        <v>17</v>
      </c>
      <c r="B51">
        <v>1</v>
      </c>
      <c r="C51">
        <f>ROW(SmtRes!A84)</f>
        <v>84</v>
      </c>
      <c r="D51">
        <f>ROW(EtalonRes!A86)</f>
        <v>86</v>
      </c>
      <c r="E51" t="s">
        <v>125</v>
      </c>
      <c r="F51" t="s">
        <v>126</v>
      </c>
      <c r="G51" t="s">
        <v>46</v>
      </c>
      <c r="H51" t="s">
        <v>71</v>
      </c>
      <c r="I51">
        <f>ROUND(4900/100,9)</f>
        <v>49</v>
      </c>
      <c r="J51">
        <v>0</v>
      </c>
      <c r="O51">
        <f t="shared" si="14"/>
        <v>213240.98</v>
      </c>
      <c r="P51">
        <f t="shared" si="15"/>
        <v>17.149999999999999</v>
      </c>
      <c r="Q51">
        <f t="shared" si="52"/>
        <v>1426.08</v>
      </c>
      <c r="R51">
        <f t="shared" si="17"/>
        <v>693.22</v>
      </c>
      <c r="S51">
        <f t="shared" si="18"/>
        <v>211797.75</v>
      </c>
      <c r="T51">
        <f t="shared" si="19"/>
        <v>0</v>
      </c>
      <c r="U51">
        <f t="shared" si="20"/>
        <v>681.59</v>
      </c>
      <c r="V51">
        <f t="shared" si="21"/>
        <v>0</v>
      </c>
      <c r="W51">
        <f t="shared" si="22"/>
        <v>0</v>
      </c>
      <c r="X51">
        <f t="shared" si="23"/>
        <v>171556.18</v>
      </c>
      <c r="Y51">
        <f t="shared" si="24"/>
        <v>86837.08</v>
      </c>
      <c r="AA51">
        <v>903126200</v>
      </c>
      <c r="AB51">
        <f t="shared" si="25"/>
        <v>177.29</v>
      </c>
      <c r="AC51">
        <f t="shared" si="26"/>
        <v>7.0000000000000007E-2</v>
      </c>
      <c r="AD51">
        <f t="shared" si="53"/>
        <v>3.07</v>
      </c>
      <c r="AE51">
        <f t="shared" si="54"/>
        <v>0.56999999999999995</v>
      </c>
      <c r="AF51">
        <f t="shared" si="55"/>
        <v>174.15</v>
      </c>
      <c r="AG51">
        <f t="shared" si="30"/>
        <v>0</v>
      </c>
      <c r="AH51">
        <f t="shared" si="56"/>
        <v>13.91</v>
      </c>
      <c r="AI51">
        <f t="shared" si="57"/>
        <v>0</v>
      </c>
      <c r="AJ51">
        <f t="shared" si="33"/>
        <v>0</v>
      </c>
      <c r="AK51">
        <v>177.29</v>
      </c>
      <c r="AL51">
        <v>7.0000000000000007E-2</v>
      </c>
      <c r="AM51">
        <v>3.07</v>
      </c>
      <c r="AN51">
        <v>0.56999999999999995</v>
      </c>
      <c r="AO51">
        <v>174.15</v>
      </c>
      <c r="AP51">
        <v>0</v>
      </c>
      <c r="AQ51">
        <v>13.91</v>
      </c>
      <c r="AR51">
        <v>0</v>
      </c>
      <c r="AS51">
        <v>0</v>
      </c>
      <c r="AT51">
        <v>81</v>
      </c>
      <c r="AU51">
        <v>41</v>
      </c>
      <c r="AV51">
        <v>1</v>
      </c>
      <c r="AW51">
        <v>1</v>
      </c>
      <c r="AZ51">
        <v>1</v>
      </c>
      <c r="BA51">
        <v>24.82</v>
      </c>
      <c r="BB51">
        <v>9.48</v>
      </c>
      <c r="BC51">
        <v>5</v>
      </c>
      <c r="BH51">
        <v>0</v>
      </c>
      <c r="BI51">
        <v>1</v>
      </c>
      <c r="BJ51" t="s">
        <v>127</v>
      </c>
      <c r="BM51">
        <v>478</v>
      </c>
      <c r="BN51">
        <v>0</v>
      </c>
      <c r="BO51" t="s">
        <v>126</v>
      </c>
      <c r="BP51">
        <v>1</v>
      </c>
      <c r="BQ51">
        <v>60</v>
      </c>
      <c r="BR51">
        <v>0</v>
      </c>
      <c r="BS51">
        <v>24.82</v>
      </c>
      <c r="BT51">
        <v>1</v>
      </c>
      <c r="BU51">
        <v>1</v>
      </c>
      <c r="BV51">
        <v>1</v>
      </c>
      <c r="BW51">
        <v>1</v>
      </c>
      <c r="BX51">
        <v>1</v>
      </c>
      <c r="BZ51">
        <v>81</v>
      </c>
      <c r="CA51">
        <v>41</v>
      </c>
      <c r="CE51">
        <v>30</v>
      </c>
      <c r="CF51">
        <v>0</v>
      </c>
      <c r="CG51">
        <v>0</v>
      </c>
      <c r="CM51">
        <v>0</v>
      </c>
      <c r="CO51">
        <v>0</v>
      </c>
      <c r="CP51">
        <f t="shared" si="34"/>
        <v>213240.98</v>
      </c>
      <c r="CQ51">
        <f t="shared" si="35"/>
        <v>0.35</v>
      </c>
      <c r="CR51">
        <f t="shared" si="58"/>
        <v>29.1</v>
      </c>
      <c r="CS51">
        <f t="shared" si="37"/>
        <v>14.15</v>
      </c>
      <c r="CT51">
        <f t="shared" si="38"/>
        <v>4322.3999999999996</v>
      </c>
      <c r="CU51">
        <f t="shared" si="39"/>
        <v>0</v>
      </c>
      <c r="CV51">
        <f t="shared" si="40"/>
        <v>13.91</v>
      </c>
      <c r="CW51">
        <f t="shared" si="41"/>
        <v>0</v>
      </c>
      <c r="CX51">
        <f t="shared" si="42"/>
        <v>0</v>
      </c>
      <c r="CY51">
        <f>S51*(BZ51/100)</f>
        <v>171556.17750000002</v>
      </c>
      <c r="CZ51">
        <f>S51*(CA51/100)</f>
        <v>86837.077499999999</v>
      </c>
      <c r="DN51">
        <v>100</v>
      </c>
      <c r="DO51">
        <v>64</v>
      </c>
      <c r="DP51">
        <v>1</v>
      </c>
      <c r="DQ51">
        <v>1</v>
      </c>
      <c r="DU51">
        <v>1005</v>
      </c>
      <c r="DV51" t="s">
        <v>71</v>
      </c>
      <c r="DW51" t="s">
        <v>71</v>
      </c>
      <c r="DX51">
        <v>100</v>
      </c>
      <c r="EE51">
        <v>867036927</v>
      </c>
      <c r="EF51">
        <v>60</v>
      </c>
      <c r="EG51" t="s">
        <v>73</v>
      </c>
      <c r="EH51">
        <v>0</v>
      </c>
      <c r="EJ51">
        <v>1</v>
      </c>
      <c r="EK51">
        <v>478</v>
      </c>
      <c r="EL51" t="s">
        <v>93</v>
      </c>
      <c r="EM51" t="s">
        <v>94</v>
      </c>
      <c r="EQ51">
        <v>0</v>
      </c>
      <c r="ER51">
        <v>177.29</v>
      </c>
      <c r="ES51">
        <v>7.0000000000000007E-2</v>
      </c>
      <c r="ET51">
        <v>3.07</v>
      </c>
      <c r="EU51">
        <v>0.56999999999999995</v>
      </c>
      <c r="EV51">
        <v>174.15</v>
      </c>
      <c r="EW51">
        <v>13.91</v>
      </c>
      <c r="EX51">
        <v>0</v>
      </c>
      <c r="EY51">
        <v>0</v>
      </c>
      <c r="FQ51">
        <v>0</v>
      </c>
      <c r="FR51">
        <f t="shared" si="43"/>
        <v>0</v>
      </c>
      <c r="FS51">
        <v>0</v>
      </c>
      <c r="FX51">
        <v>100</v>
      </c>
      <c r="FY51">
        <v>64</v>
      </c>
      <c r="GD51">
        <v>0</v>
      </c>
      <c r="GF51">
        <v>-430607796</v>
      </c>
      <c r="GG51">
        <v>2</v>
      </c>
      <c r="GH51">
        <v>1</v>
      </c>
      <c r="GI51">
        <v>2</v>
      </c>
      <c r="GJ51">
        <v>0</v>
      </c>
      <c r="GK51">
        <f>ROUND(R51*(S12)/100,2)</f>
        <v>1088.3599999999999</v>
      </c>
      <c r="GL51">
        <f t="shared" si="44"/>
        <v>0</v>
      </c>
      <c r="GM51">
        <f t="shared" si="45"/>
        <v>472722.6</v>
      </c>
      <c r="GN51">
        <f t="shared" si="46"/>
        <v>472722.6</v>
      </c>
      <c r="GO51">
        <f t="shared" si="47"/>
        <v>0</v>
      </c>
      <c r="GP51">
        <f t="shared" si="48"/>
        <v>0</v>
      </c>
      <c r="GR51">
        <v>0</v>
      </c>
      <c r="GS51">
        <v>3</v>
      </c>
      <c r="GT51">
        <v>0</v>
      </c>
      <c r="GV51">
        <f t="shared" si="49"/>
        <v>0</v>
      </c>
      <c r="GW51">
        <v>1</v>
      </c>
      <c r="GX51">
        <f t="shared" si="50"/>
        <v>0</v>
      </c>
      <c r="HA51">
        <v>0</v>
      </c>
      <c r="HB51">
        <v>0</v>
      </c>
      <c r="HC51">
        <f t="shared" si="51"/>
        <v>0</v>
      </c>
      <c r="IK51">
        <v>0</v>
      </c>
    </row>
    <row r="52" spans="1:245" x14ac:dyDescent="0.2">
      <c r="A52">
        <v>18</v>
      </c>
      <c r="B52">
        <v>1</v>
      </c>
      <c r="C52">
        <v>80</v>
      </c>
      <c r="E52" t="s">
        <v>128</v>
      </c>
      <c r="F52" t="s">
        <v>129</v>
      </c>
      <c r="G52" t="s">
        <v>47</v>
      </c>
      <c r="H52" t="s">
        <v>130</v>
      </c>
      <c r="I52">
        <f>I50*J52</f>
        <v>1514.1</v>
      </c>
      <c r="J52">
        <v>30.9</v>
      </c>
      <c r="O52">
        <f t="shared" si="14"/>
        <v>62623.18</v>
      </c>
      <c r="P52">
        <f t="shared" si="15"/>
        <v>62623.18</v>
      </c>
      <c r="Q52">
        <f t="shared" si="52"/>
        <v>0</v>
      </c>
      <c r="R52">
        <f t="shared" si="17"/>
        <v>0</v>
      </c>
      <c r="S52">
        <f t="shared" si="18"/>
        <v>0</v>
      </c>
      <c r="T52">
        <f t="shared" si="19"/>
        <v>0</v>
      </c>
      <c r="U52">
        <f t="shared" si="20"/>
        <v>0</v>
      </c>
      <c r="V52">
        <f t="shared" si="21"/>
        <v>0</v>
      </c>
      <c r="W52">
        <f t="shared" si="22"/>
        <v>0</v>
      </c>
      <c r="X52">
        <f t="shared" si="23"/>
        <v>0</v>
      </c>
      <c r="Y52">
        <f t="shared" si="24"/>
        <v>0</v>
      </c>
      <c r="AA52">
        <v>903126199</v>
      </c>
      <c r="AB52">
        <f t="shared" si="25"/>
        <v>41.36</v>
      </c>
      <c r="AC52">
        <f t="shared" si="26"/>
        <v>41.36</v>
      </c>
      <c r="AD52">
        <f t="shared" si="53"/>
        <v>0</v>
      </c>
      <c r="AE52">
        <f t="shared" si="54"/>
        <v>0</v>
      </c>
      <c r="AF52">
        <f t="shared" si="55"/>
        <v>0</v>
      </c>
      <c r="AG52">
        <f t="shared" si="30"/>
        <v>0</v>
      </c>
      <c r="AH52">
        <f t="shared" si="56"/>
        <v>0</v>
      </c>
      <c r="AI52">
        <f t="shared" si="57"/>
        <v>0</v>
      </c>
      <c r="AJ52">
        <f t="shared" si="33"/>
        <v>0</v>
      </c>
      <c r="AK52">
        <v>41.36</v>
      </c>
      <c r="AL52">
        <v>41.36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  <c r="AS52">
        <v>0</v>
      </c>
      <c r="AT52">
        <v>100</v>
      </c>
      <c r="AU52">
        <v>64</v>
      </c>
      <c r="AV52">
        <v>1</v>
      </c>
      <c r="AW52">
        <v>1</v>
      </c>
      <c r="AZ52">
        <v>1</v>
      </c>
      <c r="BA52">
        <v>1</v>
      </c>
      <c r="BB52">
        <v>1</v>
      </c>
      <c r="BC52">
        <v>1</v>
      </c>
      <c r="BH52">
        <v>3</v>
      </c>
      <c r="BI52">
        <v>1</v>
      </c>
      <c r="BJ52" t="s">
        <v>131</v>
      </c>
      <c r="BM52">
        <v>478</v>
      </c>
      <c r="BN52">
        <v>0</v>
      </c>
      <c r="BP52">
        <v>0</v>
      </c>
      <c r="BQ52">
        <v>60</v>
      </c>
      <c r="BR52">
        <v>0</v>
      </c>
      <c r="BS52">
        <v>1</v>
      </c>
      <c r="BT52">
        <v>1</v>
      </c>
      <c r="BU52">
        <v>1</v>
      </c>
      <c r="BV52">
        <v>1</v>
      </c>
      <c r="BW52">
        <v>1</v>
      </c>
      <c r="BX52">
        <v>1</v>
      </c>
      <c r="BZ52">
        <v>100</v>
      </c>
      <c r="CA52">
        <v>64</v>
      </c>
      <c r="CE52">
        <v>30</v>
      </c>
      <c r="CF52">
        <v>0</v>
      </c>
      <c r="CG52">
        <v>0</v>
      </c>
      <c r="CM52">
        <v>0</v>
      </c>
      <c r="CO52">
        <v>0</v>
      </c>
      <c r="CP52">
        <f t="shared" si="34"/>
        <v>62623.18</v>
      </c>
      <c r="CQ52">
        <f t="shared" si="35"/>
        <v>41.36</v>
      </c>
      <c r="CR52">
        <f t="shared" si="58"/>
        <v>0</v>
      </c>
      <c r="CS52">
        <f t="shared" si="37"/>
        <v>0</v>
      </c>
      <c r="CT52">
        <f t="shared" si="38"/>
        <v>0</v>
      </c>
      <c r="CU52">
        <f t="shared" si="39"/>
        <v>0</v>
      </c>
      <c r="CV52">
        <f t="shared" si="40"/>
        <v>0</v>
      </c>
      <c r="CW52">
        <f t="shared" si="41"/>
        <v>0</v>
      </c>
      <c r="CX52">
        <f t="shared" si="42"/>
        <v>0</v>
      </c>
      <c r="CY52">
        <f>((S52*BZ52)/100)</f>
        <v>0</v>
      </c>
      <c r="CZ52">
        <f>((S52*CA52)/100)</f>
        <v>0</v>
      </c>
      <c r="DN52">
        <v>0</v>
      </c>
      <c r="DO52">
        <v>0</v>
      </c>
      <c r="DP52">
        <v>1</v>
      </c>
      <c r="DQ52">
        <v>1</v>
      </c>
      <c r="DU52">
        <v>39568864</v>
      </c>
      <c r="DV52" t="s">
        <v>130</v>
      </c>
      <c r="DW52" t="s">
        <v>130</v>
      </c>
      <c r="DX52">
        <v>1</v>
      </c>
      <c r="EE52">
        <v>867036927</v>
      </c>
      <c r="EF52">
        <v>60</v>
      </c>
      <c r="EG52" t="s">
        <v>73</v>
      </c>
      <c r="EH52">
        <v>0</v>
      </c>
      <c r="EJ52">
        <v>1</v>
      </c>
      <c r="EK52">
        <v>478</v>
      </c>
      <c r="EL52" t="s">
        <v>93</v>
      </c>
      <c r="EM52" t="s">
        <v>94</v>
      </c>
      <c r="EQ52">
        <v>0</v>
      </c>
      <c r="ER52">
        <v>41.36</v>
      </c>
      <c r="ES52">
        <v>41.36</v>
      </c>
      <c r="ET52">
        <v>0</v>
      </c>
      <c r="EU52">
        <v>0</v>
      </c>
      <c r="EV52">
        <v>0</v>
      </c>
      <c r="EW52">
        <v>0</v>
      </c>
      <c r="EX52">
        <v>0</v>
      </c>
      <c r="FQ52">
        <v>0</v>
      </c>
      <c r="FR52">
        <f t="shared" si="43"/>
        <v>0</v>
      </c>
      <c r="FS52">
        <v>0</v>
      </c>
      <c r="FX52">
        <v>100</v>
      </c>
      <c r="FY52">
        <v>64</v>
      </c>
      <c r="GD52">
        <v>0</v>
      </c>
      <c r="GF52">
        <v>-691351930</v>
      </c>
      <c r="GG52">
        <v>2</v>
      </c>
      <c r="GH52">
        <v>1</v>
      </c>
      <c r="GI52">
        <v>-2</v>
      </c>
      <c r="GJ52">
        <v>0</v>
      </c>
      <c r="GK52">
        <f>ROUND(R52*(R12)/100,2)</f>
        <v>0</v>
      </c>
      <c r="GL52">
        <f t="shared" si="44"/>
        <v>0</v>
      </c>
      <c r="GM52">
        <f t="shared" si="45"/>
        <v>62623.18</v>
      </c>
      <c r="GN52">
        <f t="shared" si="46"/>
        <v>62623.18</v>
      </c>
      <c r="GO52">
        <f t="shared" si="47"/>
        <v>0</v>
      </c>
      <c r="GP52">
        <f t="shared" si="48"/>
        <v>0</v>
      </c>
      <c r="GR52">
        <v>0</v>
      </c>
      <c r="GS52">
        <v>3</v>
      </c>
      <c r="GT52">
        <v>0</v>
      </c>
      <c r="GV52">
        <f t="shared" si="49"/>
        <v>0</v>
      </c>
      <c r="GW52">
        <v>1</v>
      </c>
      <c r="GX52">
        <f t="shared" si="50"/>
        <v>0</v>
      </c>
      <c r="HA52">
        <v>0</v>
      </c>
      <c r="HB52">
        <v>0</v>
      </c>
      <c r="HC52">
        <f t="shared" si="51"/>
        <v>0</v>
      </c>
      <c r="IK52">
        <v>0</v>
      </c>
    </row>
    <row r="53" spans="1:245" x14ac:dyDescent="0.2">
      <c r="A53">
        <v>18</v>
      </c>
      <c r="B53">
        <v>1</v>
      </c>
      <c r="C53">
        <v>84</v>
      </c>
      <c r="E53" t="s">
        <v>128</v>
      </c>
      <c r="F53" t="s">
        <v>129</v>
      </c>
      <c r="G53" t="s">
        <v>47</v>
      </c>
      <c r="H53" t="s">
        <v>130</v>
      </c>
      <c r="I53">
        <f>I51*J53</f>
        <v>1514.1</v>
      </c>
      <c r="J53">
        <v>30.9</v>
      </c>
      <c r="O53">
        <f t="shared" si="14"/>
        <v>370102.99</v>
      </c>
      <c r="P53">
        <f t="shared" si="15"/>
        <v>370102.99</v>
      </c>
      <c r="Q53">
        <f t="shared" si="52"/>
        <v>0</v>
      </c>
      <c r="R53">
        <f t="shared" si="17"/>
        <v>0</v>
      </c>
      <c r="S53">
        <f t="shared" si="18"/>
        <v>0</v>
      </c>
      <c r="T53">
        <f t="shared" si="19"/>
        <v>0</v>
      </c>
      <c r="U53">
        <f t="shared" si="20"/>
        <v>0</v>
      </c>
      <c r="V53">
        <f t="shared" si="21"/>
        <v>0</v>
      </c>
      <c r="W53">
        <f t="shared" si="22"/>
        <v>0</v>
      </c>
      <c r="X53">
        <f t="shared" si="23"/>
        <v>0</v>
      </c>
      <c r="Y53">
        <f t="shared" si="24"/>
        <v>0</v>
      </c>
      <c r="AA53">
        <v>903126200</v>
      </c>
      <c r="AB53">
        <f t="shared" si="25"/>
        <v>41.36</v>
      </c>
      <c r="AC53">
        <f t="shared" si="26"/>
        <v>41.36</v>
      </c>
      <c r="AD53">
        <f t="shared" si="53"/>
        <v>0</v>
      </c>
      <c r="AE53">
        <f t="shared" si="54"/>
        <v>0</v>
      </c>
      <c r="AF53">
        <f t="shared" si="55"/>
        <v>0</v>
      </c>
      <c r="AG53">
        <f t="shared" si="30"/>
        <v>0</v>
      </c>
      <c r="AH53">
        <f t="shared" si="56"/>
        <v>0</v>
      </c>
      <c r="AI53">
        <f t="shared" si="57"/>
        <v>0</v>
      </c>
      <c r="AJ53">
        <f t="shared" si="33"/>
        <v>0</v>
      </c>
      <c r="AK53">
        <v>41.36</v>
      </c>
      <c r="AL53">
        <v>41.36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  <c r="AS53">
        <v>0</v>
      </c>
      <c r="AT53">
        <v>0</v>
      </c>
      <c r="AU53">
        <v>0</v>
      </c>
      <c r="AV53">
        <v>1</v>
      </c>
      <c r="AW53">
        <v>1</v>
      </c>
      <c r="AZ53">
        <v>1</v>
      </c>
      <c r="BA53">
        <v>1</v>
      </c>
      <c r="BB53">
        <v>1</v>
      </c>
      <c r="BC53">
        <v>5.91</v>
      </c>
      <c r="BH53">
        <v>3</v>
      </c>
      <c r="BI53">
        <v>1</v>
      </c>
      <c r="BJ53" t="s">
        <v>131</v>
      </c>
      <c r="BM53">
        <v>478</v>
      </c>
      <c r="BN53">
        <v>0</v>
      </c>
      <c r="BO53" t="s">
        <v>129</v>
      </c>
      <c r="BP53">
        <v>1</v>
      </c>
      <c r="BQ53">
        <v>60</v>
      </c>
      <c r="BR53">
        <v>0</v>
      </c>
      <c r="BS53">
        <v>1</v>
      </c>
      <c r="BT53">
        <v>1</v>
      </c>
      <c r="BU53">
        <v>1</v>
      </c>
      <c r="BV53">
        <v>1</v>
      </c>
      <c r="BW53">
        <v>1</v>
      </c>
      <c r="BX53">
        <v>1</v>
      </c>
      <c r="BZ53">
        <v>0</v>
      </c>
      <c r="CA53">
        <v>0</v>
      </c>
      <c r="CE53">
        <v>30</v>
      </c>
      <c r="CF53">
        <v>0</v>
      </c>
      <c r="CG53">
        <v>0</v>
      </c>
      <c r="CM53">
        <v>0</v>
      </c>
      <c r="CO53">
        <v>0</v>
      </c>
      <c r="CP53">
        <f t="shared" si="34"/>
        <v>370102.99</v>
      </c>
      <c r="CQ53">
        <f t="shared" si="35"/>
        <v>244.44</v>
      </c>
      <c r="CR53">
        <f t="shared" si="58"/>
        <v>0</v>
      </c>
      <c r="CS53">
        <f t="shared" si="37"/>
        <v>0</v>
      </c>
      <c r="CT53">
        <f t="shared" si="38"/>
        <v>0</v>
      </c>
      <c r="CU53">
        <f t="shared" si="39"/>
        <v>0</v>
      </c>
      <c r="CV53">
        <f t="shared" si="40"/>
        <v>0</v>
      </c>
      <c r="CW53">
        <f t="shared" si="41"/>
        <v>0</v>
      </c>
      <c r="CX53">
        <f t="shared" si="42"/>
        <v>0</v>
      </c>
      <c r="CY53">
        <f>S53*(BZ53/100)</f>
        <v>0</v>
      </c>
      <c r="CZ53">
        <f>S53*(CA53/100)</f>
        <v>0</v>
      </c>
      <c r="DN53">
        <v>100</v>
      </c>
      <c r="DO53">
        <v>64</v>
      </c>
      <c r="DP53">
        <v>1</v>
      </c>
      <c r="DQ53">
        <v>1</v>
      </c>
      <c r="DU53">
        <v>39568864</v>
      </c>
      <c r="DV53" t="s">
        <v>130</v>
      </c>
      <c r="DW53" t="s">
        <v>130</v>
      </c>
      <c r="DX53">
        <v>1</v>
      </c>
      <c r="EE53">
        <v>867036927</v>
      </c>
      <c r="EF53">
        <v>60</v>
      </c>
      <c r="EG53" t="s">
        <v>73</v>
      </c>
      <c r="EH53">
        <v>0</v>
      </c>
      <c r="EJ53">
        <v>1</v>
      </c>
      <c r="EK53">
        <v>478</v>
      </c>
      <c r="EL53" t="s">
        <v>93</v>
      </c>
      <c r="EM53" t="s">
        <v>94</v>
      </c>
      <c r="EQ53">
        <v>0</v>
      </c>
      <c r="ER53">
        <v>41.36</v>
      </c>
      <c r="ES53">
        <v>41.36</v>
      </c>
      <c r="ET53">
        <v>0</v>
      </c>
      <c r="EU53">
        <v>0</v>
      </c>
      <c r="EV53">
        <v>0</v>
      </c>
      <c r="EW53">
        <v>0</v>
      </c>
      <c r="EX53">
        <v>0</v>
      </c>
      <c r="FQ53">
        <v>0</v>
      </c>
      <c r="FR53">
        <f t="shared" si="43"/>
        <v>0</v>
      </c>
      <c r="FS53">
        <v>0</v>
      </c>
      <c r="FX53">
        <v>100</v>
      </c>
      <c r="FY53">
        <v>64</v>
      </c>
      <c r="GD53">
        <v>0</v>
      </c>
      <c r="GF53">
        <v>-691351930</v>
      </c>
      <c r="GG53">
        <v>2</v>
      </c>
      <c r="GH53">
        <v>1</v>
      </c>
      <c r="GI53">
        <v>2</v>
      </c>
      <c r="GJ53">
        <v>0</v>
      </c>
      <c r="GK53">
        <f>ROUND(R53*(S12)/100,2)</f>
        <v>0</v>
      </c>
      <c r="GL53">
        <f t="shared" si="44"/>
        <v>0</v>
      </c>
      <c r="GM53">
        <f t="shared" si="45"/>
        <v>370102.99</v>
      </c>
      <c r="GN53">
        <f t="shared" si="46"/>
        <v>370102.99</v>
      </c>
      <c r="GO53">
        <f t="shared" si="47"/>
        <v>0</v>
      </c>
      <c r="GP53">
        <f t="shared" si="48"/>
        <v>0</v>
      </c>
      <c r="GR53">
        <v>0</v>
      </c>
      <c r="GS53">
        <v>3</v>
      </c>
      <c r="GT53">
        <v>0</v>
      </c>
      <c r="GV53">
        <f t="shared" si="49"/>
        <v>0</v>
      </c>
      <c r="GW53">
        <v>1</v>
      </c>
      <c r="GX53">
        <f t="shared" si="50"/>
        <v>0</v>
      </c>
      <c r="HA53">
        <v>0</v>
      </c>
      <c r="HB53">
        <v>0</v>
      </c>
      <c r="HC53">
        <f t="shared" si="51"/>
        <v>0</v>
      </c>
      <c r="IK53">
        <v>0</v>
      </c>
    </row>
    <row r="54" spans="1:245" x14ac:dyDescent="0.2">
      <c r="A54">
        <v>17</v>
      </c>
      <c r="B54">
        <v>1</v>
      </c>
      <c r="C54">
        <f>ROW(SmtRes!A92)</f>
        <v>92</v>
      </c>
      <c r="D54">
        <f>ROW(EtalonRes!A93)</f>
        <v>93</v>
      </c>
      <c r="E54" t="s">
        <v>132</v>
      </c>
      <c r="F54" t="s">
        <v>133</v>
      </c>
      <c r="G54" t="s">
        <v>48</v>
      </c>
      <c r="H54" t="s">
        <v>134</v>
      </c>
      <c r="I54">
        <f>ROUND(2914/100,9)</f>
        <v>29.14</v>
      </c>
      <c r="J54">
        <v>0</v>
      </c>
      <c r="K54" t="s">
        <v>135</v>
      </c>
      <c r="O54">
        <f t="shared" si="14"/>
        <v>32235.25</v>
      </c>
      <c r="P54">
        <f t="shared" si="15"/>
        <v>17711.29</v>
      </c>
      <c r="Q54">
        <f t="shared" si="52"/>
        <v>2187.25</v>
      </c>
      <c r="R54">
        <f t="shared" si="17"/>
        <v>52.45</v>
      </c>
      <c r="S54">
        <f t="shared" si="18"/>
        <v>12336.71</v>
      </c>
      <c r="T54">
        <f t="shared" si="19"/>
        <v>0</v>
      </c>
      <c r="U54">
        <f t="shared" si="20"/>
        <v>1049.04</v>
      </c>
      <c r="V54">
        <f t="shared" si="21"/>
        <v>0</v>
      </c>
      <c r="W54">
        <f t="shared" si="22"/>
        <v>0</v>
      </c>
      <c r="X54">
        <f t="shared" si="23"/>
        <v>11226.41</v>
      </c>
      <c r="Y54">
        <f t="shared" si="24"/>
        <v>8635.7000000000007</v>
      </c>
      <c r="AA54">
        <v>903126199</v>
      </c>
      <c r="AB54">
        <f t="shared" si="25"/>
        <v>1106.22</v>
      </c>
      <c r="AC54">
        <f t="shared" si="26"/>
        <v>607.79999999999995</v>
      </c>
      <c r="AD54">
        <f t="shared" si="53"/>
        <v>75.06</v>
      </c>
      <c r="AE54">
        <f t="shared" si="54"/>
        <v>1.8</v>
      </c>
      <c r="AF54">
        <f t="shared" si="55"/>
        <v>423.36</v>
      </c>
      <c r="AG54">
        <f t="shared" si="30"/>
        <v>0</v>
      </c>
      <c r="AH54">
        <f t="shared" si="56"/>
        <v>36</v>
      </c>
      <c r="AI54">
        <f t="shared" si="57"/>
        <v>0</v>
      </c>
      <c r="AJ54">
        <f t="shared" si="33"/>
        <v>0</v>
      </c>
      <c r="AK54">
        <v>1106.22</v>
      </c>
      <c r="AL54">
        <v>607.79999999999995</v>
      </c>
      <c r="AM54">
        <v>75.06</v>
      </c>
      <c r="AN54">
        <v>1.8</v>
      </c>
      <c r="AO54">
        <v>423.36</v>
      </c>
      <c r="AP54">
        <v>0</v>
      </c>
      <c r="AQ54">
        <v>36</v>
      </c>
      <c r="AR54">
        <v>0</v>
      </c>
      <c r="AS54">
        <v>0</v>
      </c>
      <c r="AT54">
        <v>91</v>
      </c>
      <c r="AU54">
        <v>70</v>
      </c>
      <c r="AV54">
        <v>1</v>
      </c>
      <c r="AW54">
        <v>1</v>
      </c>
      <c r="AZ54">
        <v>1</v>
      </c>
      <c r="BA54">
        <v>1</v>
      </c>
      <c r="BB54">
        <v>1</v>
      </c>
      <c r="BC54">
        <v>1</v>
      </c>
      <c r="BH54">
        <v>0</v>
      </c>
      <c r="BI54">
        <v>1</v>
      </c>
      <c r="BJ54" t="s">
        <v>136</v>
      </c>
      <c r="BM54">
        <v>417</v>
      </c>
      <c r="BN54">
        <v>0</v>
      </c>
      <c r="BP54">
        <v>0</v>
      </c>
      <c r="BQ54">
        <v>60</v>
      </c>
      <c r="BR54">
        <v>0</v>
      </c>
      <c r="BS54">
        <v>1</v>
      </c>
      <c r="BT54">
        <v>1</v>
      </c>
      <c r="BU54">
        <v>1</v>
      </c>
      <c r="BV54">
        <v>1</v>
      </c>
      <c r="BW54">
        <v>1</v>
      </c>
      <c r="BX54">
        <v>1</v>
      </c>
      <c r="BZ54">
        <v>91</v>
      </c>
      <c r="CA54">
        <v>70</v>
      </c>
      <c r="CE54">
        <v>30</v>
      </c>
      <c r="CF54">
        <v>0</v>
      </c>
      <c r="CG54">
        <v>0</v>
      </c>
      <c r="CM54">
        <v>0</v>
      </c>
      <c r="CO54">
        <v>0</v>
      </c>
      <c r="CP54">
        <f t="shared" si="34"/>
        <v>32235.25</v>
      </c>
      <c r="CQ54">
        <f t="shared" si="35"/>
        <v>607.79999999999995</v>
      </c>
      <c r="CR54">
        <f t="shared" si="58"/>
        <v>75.06</v>
      </c>
      <c r="CS54">
        <f t="shared" si="37"/>
        <v>1.8</v>
      </c>
      <c r="CT54">
        <f t="shared" si="38"/>
        <v>423.36</v>
      </c>
      <c r="CU54">
        <f t="shared" si="39"/>
        <v>0</v>
      </c>
      <c r="CV54">
        <f t="shared" si="40"/>
        <v>36</v>
      </c>
      <c r="CW54">
        <f t="shared" si="41"/>
        <v>0</v>
      </c>
      <c r="CX54">
        <f t="shared" si="42"/>
        <v>0</v>
      </c>
      <c r="CY54">
        <f>((S54*BZ54)/100)</f>
        <v>11226.406099999998</v>
      </c>
      <c r="CZ54">
        <f>((S54*CA54)/100)</f>
        <v>8635.6970000000001</v>
      </c>
      <c r="DN54">
        <v>0</v>
      </c>
      <c r="DO54">
        <v>0</v>
      </c>
      <c r="DP54">
        <v>1</v>
      </c>
      <c r="DQ54">
        <v>1</v>
      </c>
      <c r="DU54">
        <v>1013</v>
      </c>
      <c r="DV54" t="s">
        <v>134</v>
      </c>
      <c r="DW54" t="s">
        <v>134</v>
      </c>
      <c r="DX54">
        <v>1</v>
      </c>
      <c r="EE54">
        <v>867036866</v>
      </c>
      <c r="EF54">
        <v>60</v>
      </c>
      <c r="EG54" t="s">
        <v>73</v>
      </c>
      <c r="EH54">
        <v>0</v>
      </c>
      <c r="EJ54">
        <v>1</v>
      </c>
      <c r="EK54">
        <v>417</v>
      </c>
      <c r="EL54" t="s">
        <v>137</v>
      </c>
      <c r="EM54" t="s">
        <v>138</v>
      </c>
      <c r="EQ54">
        <v>0</v>
      </c>
      <c r="ER54">
        <v>1106.22</v>
      </c>
      <c r="ES54">
        <v>607.79999999999995</v>
      </c>
      <c r="ET54">
        <v>75.06</v>
      </c>
      <c r="EU54">
        <v>1.8</v>
      </c>
      <c r="EV54">
        <v>423.36</v>
      </c>
      <c r="EW54">
        <v>36</v>
      </c>
      <c r="EX54">
        <v>0</v>
      </c>
      <c r="EY54">
        <v>0</v>
      </c>
      <c r="FQ54">
        <v>0</v>
      </c>
      <c r="FR54">
        <f t="shared" si="43"/>
        <v>0</v>
      </c>
      <c r="FS54">
        <v>0</v>
      </c>
      <c r="FX54">
        <v>91</v>
      </c>
      <c r="FY54">
        <v>70</v>
      </c>
      <c r="GD54">
        <v>0</v>
      </c>
      <c r="GF54">
        <v>-877546483</v>
      </c>
      <c r="GG54">
        <v>2</v>
      </c>
      <c r="GH54">
        <v>1</v>
      </c>
      <c r="GI54">
        <v>-2</v>
      </c>
      <c r="GJ54">
        <v>0</v>
      </c>
      <c r="GK54">
        <f>ROUND(R54*(R12)/100,2)</f>
        <v>91.79</v>
      </c>
      <c r="GL54">
        <f t="shared" si="44"/>
        <v>0</v>
      </c>
      <c r="GM54">
        <f t="shared" si="45"/>
        <v>52189.15</v>
      </c>
      <c r="GN54">
        <f t="shared" si="46"/>
        <v>52189.15</v>
      </c>
      <c r="GO54">
        <f t="shared" si="47"/>
        <v>0</v>
      </c>
      <c r="GP54">
        <f t="shared" si="48"/>
        <v>0</v>
      </c>
      <c r="GR54">
        <v>0</v>
      </c>
      <c r="GS54">
        <v>3</v>
      </c>
      <c r="GT54">
        <v>0</v>
      </c>
      <c r="GV54">
        <f t="shared" si="49"/>
        <v>0</v>
      </c>
      <c r="GW54">
        <v>1</v>
      </c>
      <c r="GX54">
        <f t="shared" si="50"/>
        <v>0</v>
      </c>
      <c r="HA54">
        <v>0</v>
      </c>
      <c r="HB54">
        <v>0</v>
      </c>
      <c r="HC54">
        <f t="shared" si="51"/>
        <v>0</v>
      </c>
      <c r="IK54">
        <v>0</v>
      </c>
    </row>
    <row r="55" spans="1:245" x14ac:dyDescent="0.2">
      <c r="A55">
        <v>17</v>
      </c>
      <c r="B55">
        <v>1</v>
      </c>
      <c r="C55">
        <f>ROW(SmtRes!A100)</f>
        <v>100</v>
      </c>
      <c r="D55">
        <f>ROW(EtalonRes!A100)</f>
        <v>100</v>
      </c>
      <c r="E55" t="s">
        <v>132</v>
      </c>
      <c r="F55" t="s">
        <v>133</v>
      </c>
      <c r="G55" t="s">
        <v>48</v>
      </c>
      <c r="H55" t="s">
        <v>134</v>
      </c>
      <c r="I55">
        <f>ROUND(2914/100,9)</f>
        <v>29.14</v>
      </c>
      <c r="J55">
        <v>0</v>
      </c>
      <c r="O55">
        <f t="shared" si="14"/>
        <v>436742.23</v>
      </c>
      <c r="P55">
        <f t="shared" si="15"/>
        <v>117071.63</v>
      </c>
      <c r="Q55">
        <f t="shared" si="52"/>
        <v>13473.46</v>
      </c>
      <c r="R55">
        <f t="shared" si="17"/>
        <v>1301.81</v>
      </c>
      <c r="S55">
        <f t="shared" si="18"/>
        <v>306197.14</v>
      </c>
      <c r="T55">
        <f t="shared" si="19"/>
        <v>0</v>
      </c>
      <c r="U55">
        <f t="shared" si="20"/>
        <v>1049.04</v>
      </c>
      <c r="V55">
        <f t="shared" si="21"/>
        <v>0</v>
      </c>
      <c r="W55">
        <f t="shared" si="22"/>
        <v>0</v>
      </c>
      <c r="X55">
        <f t="shared" si="23"/>
        <v>223523.91</v>
      </c>
      <c r="Y55">
        <f t="shared" si="24"/>
        <v>125540.83</v>
      </c>
      <c r="AA55">
        <v>903126200</v>
      </c>
      <c r="AB55">
        <f t="shared" si="25"/>
        <v>1106.22</v>
      </c>
      <c r="AC55">
        <f t="shared" si="26"/>
        <v>607.79999999999995</v>
      </c>
      <c r="AD55">
        <f t="shared" si="53"/>
        <v>75.06</v>
      </c>
      <c r="AE55">
        <f t="shared" si="54"/>
        <v>1.8</v>
      </c>
      <c r="AF55">
        <f t="shared" si="55"/>
        <v>423.36</v>
      </c>
      <c r="AG55">
        <f t="shared" si="30"/>
        <v>0</v>
      </c>
      <c r="AH55">
        <f t="shared" si="56"/>
        <v>36</v>
      </c>
      <c r="AI55">
        <f t="shared" si="57"/>
        <v>0</v>
      </c>
      <c r="AJ55">
        <f t="shared" si="33"/>
        <v>0</v>
      </c>
      <c r="AK55">
        <v>1106.22</v>
      </c>
      <c r="AL55">
        <v>607.79999999999995</v>
      </c>
      <c r="AM55">
        <v>75.06</v>
      </c>
      <c r="AN55">
        <v>1.8</v>
      </c>
      <c r="AO55">
        <v>423.36</v>
      </c>
      <c r="AP55">
        <v>0</v>
      </c>
      <c r="AQ55">
        <v>36</v>
      </c>
      <c r="AR55">
        <v>0</v>
      </c>
      <c r="AS55">
        <v>0</v>
      </c>
      <c r="AT55">
        <v>73</v>
      </c>
      <c r="AU55">
        <v>41</v>
      </c>
      <c r="AV55">
        <v>1</v>
      </c>
      <c r="AW55">
        <v>1</v>
      </c>
      <c r="AZ55">
        <v>1</v>
      </c>
      <c r="BA55">
        <v>24.82</v>
      </c>
      <c r="BB55">
        <v>6.16</v>
      </c>
      <c r="BC55">
        <v>6.61</v>
      </c>
      <c r="BH55">
        <v>0</v>
      </c>
      <c r="BI55">
        <v>1</v>
      </c>
      <c r="BJ55" t="s">
        <v>136</v>
      </c>
      <c r="BM55">
        <v>417</v>
      </c>
      <c r="BN55">
        <v>0</v>
      </c>
      <c r="BO55" t="s">
        <v>133</v>
      </c>
      <c r="BP55">
        <v>1</v>
      </c>
      <c r="BQ55">
        <v>60</v>
      </c>
      <c r="BR55">
        <v>0</v>
      </c>
      <c r="BS55">
        <v>24.82</v>
      </c>
      <c r="BT55">
        <v>1</v>
      </c>
      <c r="BU55">
        <v>1</v>
      </c>
      <c r="BV55">
        <v>1</v>
      </c>
      <c r="BW55">
        <v>1</v>
      </c>
      <c r="BX55">
        <v>1</v>
      </c>
      <c r="BZ55">
        <v>73</v>
      </c>
      <c r="CA55">
        <v>41</v>
      </c>
      <c r="CE55">
        <v>30</v>
      </c>
      <c r="CF55">
        <v>0</v>
      </c>
      <c r="CG55">
        <v>0</v>
      </c>
      <c r="CM55">
        <v>0</v>
      </c>
      <c r="CO55">
        <v>0</v>
      </c>
      <c r="CP55">
        <f t="shared" si="34"/>
        <v>436742.23</v>
      </c>
      <c r="CQ55">
        <f t="shared" si="35"/>
        <v>4017.56</v>
      </c>
      <c r="CR55">
        <f t="shared" si="58"/>
        <v>462.37</v>
      </c>
      <c r="CS55">
        <f t="shared" si="37"/>
        <v>44.68</v>
      </c>
      <c r="CT55">
        <f t="shared" si="38"/>
        <v>10507.8</v>
      </c>
      <c r="CU55">
        <f t="shared" si="39"/>
        <v>0</v>
      </c>
      <c r="CV55">
        <f t="shared" si="40"/>
        <v>36</v>
      </c>
      <c r="CW55">
        <f t="shared" si="41"/>
        <v>0</v>
      </c>
      <c r="CX55">
        <f t="shared" si="42"/>
        <v>0</v>
      </c>
      <c r="CY55">
        <f>S55*(BZ55/100)</f>
        <v>223523.91219999999</v>
      </c>
      <c r="CZ55">
        <f>S55*(CA55/100)</f>
        <v>125540.82739999999</v>
      </c>
      <c r="DN55">
        <v>91</v>
      </c>
      <c r="DO55">
        <v>70</v>
      </c>
      <c r="DP55">
        <v>1</v>
      </c>
      <c r="DQ55">
        <v>1</v>
      </c>
      <c r="DU55">
        <v>1013</v>
      </c>
      <c r="DV55" t="s">
        <v>134</v>
      </c>
      <c r="DW55" t="s">
        <v>134</v>
      </c>
      <c r="DX55">
        <v>1</v>
      </c>
      <c r="EE55">
        <v>867036866</v>
      </c>
      <c r="EF55">
        <v>60</v>
      </c>
      <c r="EG55" t="s">
        <v>73</v>
      </c>
      <c r="EH55">
        <v>0</v>
      </c>
      <c r="EJ55">
        <v>1</v>
      </c>
      <c r="EK55">
        <v>417</v>
      </c>
      <c r="EL55" t="s">
        <v>137</v>
      </c>
      <c r="EM55" t="s">
        <v>138</v>
      </c>
      <c r="EQ55">
        <v>0</v>
      </c>
      <c r="ER55">
        <v>1106.22</v>
      </c>
      <c r="ES55">
        <v>607.79999999999995</v>
      </c>
      <c r="ET55">
        <v>75.06</v>
      </c>
      <c r="EU55">
        <v>1.8</v>
      </c>
      <c r="EV55">
        <v>423.36</v>
      </c>
      <c r="EW55">
        <v>36</v>
      </c>
      <c r="EX55">
        <v>0</v>
      </c>
      <c r="EY55">
        <v>0</v>
      </c>
      <c r="FQ55">
        <v>0</v>
      </c>
      <c r="FR55">
        <f t="shared" si="43"/>
        <v>0</v>
      </c>
      <c r="FS55">
        <v>0</v>
      </c>
      <c r="FX55">
        <v>91</v>
      </c>
      <c r="FY55">
        <v>70</v>
      </c>
      <c r="GD55">
        <v>0</v>
      </c>
      <c r="GF55">
        <v>-877546483</v>
      </c>
      <c r="GG55">
        <v>2</v>
      </c>
      <c r="GH55">
        <v>1</v>
      </c>
      <c r="GI55">
        <v>2</v>
      </c>
      <c r="GJ55">
        <v>0</v>
      </c>
      <c r="GK55">
        <f>ROUND(R55*(S12)/100,2)</f>
        <v>2043.84</v>
      </c>
      <c r="GL55">
        <f t="shared" si="44"/>
        <v>0</v>
      </c>
      <c r="GM55">
        <f t="shared" si="45"/>
        <v>787850.81</v>
      </c>
      <c r="GN55">
        <f t="shared" si="46"/>
        <v>787850.81</v>
      </c>
      <c r="GO55">
        <f t="shared" si="47"/>
        <v>0</v>
      </c>
      <c r="GP55">
        <f t="shared" si="48"/>
        <v>0</v>
      </c>
      <c r="GR55">
        <v>0</v>
      </c>
      <c r="GS55">
        <v>3</v>
      </c>
      <c r="GT55">
        <v>0</v>
      </c>
      <c r="GV55">
        <f t="shared" si="49"/>
        <v>0</v>
      </c>
      <c r="GW55">
        <v>1</v>
      </c>
      <c r="GX55">
        <f t="shared" si="50"/>
        <v>0</v>
      </c>
      <c r="HA55">
        <v>0</v>
      </c>
      <c r="HB55">
        <v>0</v>
      </c>
      <c r="HC55">
        <f t="shared" si="51"/>
        <v>0</v>
      </c>
      <c r="IK55">
        <v>0</v>
      </c>
    </row>
    <row r="56" spans="1:245" x14ac:dyDescent="0.2">
      <c r="A56">
        <v>18</v>
      </c>
      <c r="B56">
        <v>1</v>
      </c>
      <c r="C56">
        <v>87</v>
      </c>
      <c r="E56" t="s">
        <v>139</v>
      </c>
      <c r="F56" t="s">
        <v>140</v>
      </c>
      <c r="G56" t="s">
        <v>49</v>
      </c>
      <c r="H56" t="s">
        <v>97</v>
      </c>
      <c r="I56">
        <f>I54*J56</f>
        <v>0.78700000000000092</v>
      </c>
      <c r="J56">
        <v>2.7007549759780401E-2</v>
      </c>
      <c r="O56">
        <f t="shared" ref="O56:O79" si="59">ROUND(CP56,2)</f>
        <v>26856.67</v>
      </c>
      <c r="P56">
        <f t="shared" ref="P56:P79" si="60">ROUND((ROUND((AC56*AW56*I56),2)*BC56),2)</f>
        <v>26856.67</v>
      </c>
      <c r="Q56">
        <f t="shared" si="52"/>
        <v>0</v>
      </c>
      <c r="R56">
        <f t="shared" ref="R56:R79" si="61">ROUND((ROUND((AE56*AV56*I56),2)*BS56),2)</f>
        <v>0</v>
      </c>
      <c r="S56">
        <f t="shared" ref="S56:S79" si="62">ROUND((ROUND((AF56*AV56*I56),2)*BA56),2)</f>
        <v>0</v>
      </c>
      <c r="T56">
        <f t="shared" ref="T56:T79" si="63">ROUND(CU56*I56,2)</f>
        <v>0</v>
      </c>
      <c r="U56">
        <f t="shared" ref="U56:U79" si="64">CV56*I56</f>
        <v>0</v>
      </c>
      <c r="V56">
        <f t="shared" ref="V56:V79" si="65">CW56*I56</f>
        <v>0</v>
      </c>
      <c r="W56">
        <f t="shared" ref="W56:W79" si="66">ROUND(CX56*I56,2)</f>
        <v>0</v>
      </c>
      <c r="X56">
        <f t="shared" ref="X56:X79" si="67">ROUND(CY56,2)</f>
        <v>0</v>
      </c>
      <c r="Y56">
        <f t="shared" ref="Y56:Y79" si="68">ROUND(CZ56,2)</f>
        <v>0</v>
      </c>
      <c r="AA56">
        <v>903126199</v>
      </c>
      <c r="AB56">
        <f t="shared" ref="AB56:AB79" si="69">ROUND((AC56+AD56+AF56),6)</f>
        <v>34125.379999999997</v>
      </c>
      <c r="AC56">
        <f t="shared" ref="AC56:AC79" si="70">ROUND((ES56),6)</f>
        <v>34125.379999999997</v>
      </c>
      <c r="AD56">
        <f t="shared" si="53"/>
        <v>0</v>
      </c>
      <c r="AE56">
        <f t="shared" si="54"/>
        <v>0</v>
      </c>
      <c r="AF56">
        <f t="shared" si="55"/>
        <v>0</v>
      </c>
      <c r="AG56">
        <f t="shared" ref="AG56:AG79" si="71">ROUND((AP56),6)</f>
        <v>0</v>
      </c>
      <c r="AH56">
        <f t="shared" si="56"/>
        <v>0</v>
      </c>
      <c r="AI56">
        <f t="shared" si="57"/>
        <v>0</v>
      </c>
      <c r="AJ56">
        <f t="shared" ref="AJ56:AJ79" si="72">(AS56)</f>
        <v>0</v>
      </c>
      <c r="AK56">
        <v>34125.379999999997</v>
      </c>
      <c r="AL56">
        <v>34125.379999999997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  <c r="AS56">
        <v>0</v>
      </c>
      <c r="AT56">
        <v>91</v>
      </c>
      <c r="AU56">
        <v>70</v>
      </c>
      <c r="AV56">
        <v>1</v>
      </c>
      <c r="AW56">
        <v>1</v>
      </c>
      <c r="AZ56">
        <v>1</v>
      </c>
      <c r="BA56">
        <v>1</v>
      </c>
      <c r="BB56">
        <v>1</v>
      </c>
      <c r="BC56">
        <v>1</v>
      </c>
      <c r="BH56">
        <v>3</v>
      </c>
      <c r="BI56">
        <v>1</v>
      </c>
      <c r="BJ56" t="s">
        <v>141</v>
      </c>
      <c r="BM56">
        <v>417</v>
      </c>
      <c r="BN56">
        <v>0</v>
      </c>
      <c r="BP56">
        <v>0</v>
      </c>
      <c r="BQ56">
        <v>60</v>
      </c>
      <c r="BR56">
        <v>0</v>
      </c>
      <c r="BS56">
        <v>1</v>
      </c>
      <c r="BT56">
        <v>1</v>
      </c>
      <c r="BU56">
        <v>1</v>
      </c>
      <c r="BV56">
        <v>1</v>
      </c>
      <c r="BW56">
        <v>1</v>
      </c>
      <c r="BX56">
        <v>1</v>
      </c>
      <c r="BZ56">
        <v>91</v>
      </c>
      <c r="CA56">
        <v>70</v>
      </c>
      <c r="CE56">
        <v>30</v>
      </c>
      <c r="CF56">
        <v>0</v>
      </c>
      <c r="CG56">
        <v>0</v>
      </c>
      <c r="CM56">
        <v>0</v>
      </c>
      <c r="CO56">
        <v>0</v>
      </c>
      <c r="CP56">
        <f t="shared" ref="CP56:CP79" si="73">(P56+Q56+S56)</f>
        <v>26856.67</v>
      </c>
      <c r="CQ56">
        <f t="shared" ref="CQ56:CQ79" si="74">ROUND((ROUND((AC56*AW56*1),2)*BC56),2)</f>
        <v>34125.379999999997</v>
      </c>
      <c r="CR56">
        <f t="shared" si="58"/>
        <v>0</v>
      </c>
      <c r="CS56">
        <f t="shared" ref="CS56:CS79" si="75">ROUND((ROUND((AE56*AV56*1),2)*BS56),2)</f>
        <v>0</v>
      </c>
      <c r="CT56">
        <f t="shared" ref="CT56:CT79" si="76">ROUND((ROUND((AF56*AV56*1),2)*BA56),2)</f>
        <v>0</v>
      </c>
      <c r="CU56">
        <f t="shared" ref="CU56:CU79" si="77">AG56</f>
        <v>0</v>
      </c>
      <c r="CV56">
        <f t="shared" ref="CV56:CV79" si="78">(AH56*AV56)</f>
        <v>0</v>
      </c>
      <c r="CW56">
        <f t="shared" ref="CW56:CW79" si="79">AI56</f>
        <v>0</v>
      </c>
      <c r="CX56">
        <f t="shared" ref="CX56:CX79" si="80">AJ56</f>
        <v>0</v>
      </c>
      <c r="CY56">
        <f>((S56*BZ56)/100)</f>
        <v>0</v>
      </c>
      <c r="CZ56">
        <f>((S56*CA56)/100)</f>
        <v>0</v>
      </c>
      <c r="DN56">
        <v>0</v>
      </c>
      <c r="DO56">
        <v>0</v>
      </c>
      <c r="DP56">
        <v>1</v>
      </c>
      <c r="DQ56">
        <v>1</v>
      </c>
      <c r="DU56">
        <v>39568864</v>
      </c>
      <c r="DV56" t="s">
        <v>97</v>
      </c>
      <c r="DW56" t="s">
        <v>97</v>
      </c>
      <c r="DX56">
        <v>1000</v>
      </c>
      <c r="EE56">
        <v>867036866</v>
      </c>
      <c r="EF56">
        <v>60</v>
      </c>
      <c r="EG56" t="s">
        <v>73</v>
      </c>
      <c r="EH56">
        <v>0</v>
      </c>
      <c r="EJ56">
        <v>1</v>
      </c>
      <c r="EK56">
        <v>417</v>
      </c>
      <c r="EL56" t="s">
        <v>137</v>
      </c>
      <c r="EM56" t="s">
        <v>138</v>
      </c>
      <c r="EQ56">
        <v>0</v>
      </c>
      <c r="ER56">
        <v>34125.379999999997</v>
      </c>
      <c r="ES56">
        <v>34125.379999999997</v>
      </c>
      <c r="ET56">
        <v>0</v>
      </c>
      <c r="EU56">
        <v>0</v>
      </c>
      <c r="EV56">
        <v>0</v>
      </c>
      <c r="EW56">
        <v>0</v>
      </c>
      <c r="EX56">
        <v>0</v>
      </c>
      <c r="FQ56">
        <v>0</v>
      </c>
      <c r="FR56">
        <f t="shared" ref="FR56:FR79" si="81">ROUND(IF(AND(BH56=3,BI56=3),P56,0),2)</f>
        <v>0</v>
      </c>
      <c r="FS56">
        <v>0</v>
      </c>
      <c r="FX56">
        <v>91</v>
      </c>
      <c r="FY56">
        <v>70</v>
      </c>
      <c r="GD56">
        <v>0</v>
      </c>
      <c r="GF56">
        <v>-1975925512</v>
      </c>
      <c r="GG56">
        <v>2</v>
      </c>
      <c r="GH56">
        <v>1</v>
      </c>
      <c r="GI56">
        <v>-2</v>
      </c>
      <c r="GJ56">
        <v>0</v>
      </c>
      <c r="GK56">
        <f>ROUND(R56*(R12)/100,2)</f>
        <v>0</v>
      </c>
      <c r="GL56">
        <f t="shared" ref="GL56:GL79" si="82">ROUND(IF(AND(BH56=3,BI56=3,FS56&lt;&gt;0),P56,0),2)</f>
        <v>0</v>
      </c>
      <c r="GM56">
        <f t="shared" ref="GM56:GM79" si="83">ROUND(O56+X56+Y56+GK56,2)+GX56</f>
        <v>26856.67</v>
      </c>
      <c r="GN56">
        <f t="shared" ref="GN56:GN79" si="84">IF(OR(BI56=0,BI56=1),ROUND(O56+X56+Y56+GK56,2),0)</f>
        <v>26856.67</v>
      </c>
      <c r="GO56">
        <f t="shared" ref="GO56:GO79" si="85">IF(BI56=2,ROUND(O56+X56+Y56+GK56,2),0)</f>
        <v>0</v>
      </c>
      <c r="GP56">
        <f t="shared" ref="GP56:GP79" si="86">IF(BI56=4,ROUND(O56+X56+Y56+GK56,2)+GX56,0)</f>
        <v>0</v>
      </c>
      <c r="GR56">
        <v>0</v>
      </c>
      <c r="GS56">
        <v>3</v>
      </c>
      <c r="GT56">
        <v>0</v>
      </c>
      <c r="GV56">
        <f t="shared" ref="GV56:GV79" si="87">ROUND((GT56),6)</f>
        <v>0</v>
      </c>
      <c r="GW56">
        <v>1</v>
      </c>
      <c r="GX56">
        <f t="shared" ref="GX56:GX79" si="88">ROUND(HC56*I56,2)</f>
        <v>0</v>
      </c>
      <c r="HA56">
        <v>0</v>
      </c>
      <c r="HB56">
        <v>0</v>
      </c>
      <c r="HC56">
        <f t="shared" ref="HC56:HC79" si="89">GV56*GW56</f>
        <v>0</v>
      </c>
      <c r="IK56">
        <v>0</v>
      </c>
    </row>
    <row r="57" spans="1:245" x14ac:dyDescent="0.2">
      <c r="A57">
        <v>18</v>
      </c>
      <c r="B57">
        <v>1</v>
      </c>
      <c r="C57">
        <v>95</v>
      </c>
      <c r="E57" t="s">
        <v>139</v>
      </c>
      <c r="F57" t="s">
        <v>140</v>
      </c>
      <c r="G57" t="s">
        <v>49</v>
      </c>
      <c r="H57" t="s">
        <v>97</v>
      </c>
      <c r="I57">
        <f>I55*J57</f>
        <v>0.78700000000000092</v>
      </c>
      <c r="J57">
        <v>2.7007549759780401E-2</v>
      </c>
      <c r="O57">
        <f t="shared" si="59"/>
        <v>80838.58</v>
      </c>
      <c r="P57">
        <f t="shared" si="60"/>
        <v>80838.58</v>
      </c>
      <c r="Q57">
        <f t="shared" si="52"/>
        <v>0</v>
      </c>
      <c r="R57">
        <f t="shared" si="61"/>
        <v>0</v>
      </c>
      <c r="S57">
        <f t="shared" si="62"/>
        <v>0</v>
      </c>
      <c r="T57">
        <f t="shared" si="63"/>
        <v>0</v>
      </c>
      <c r="U57">
        <f t="shared" si="64"/>
        <v>0</v>
      </c>
      <c r="V57">
        <f t="shared" si="65"/>
        <v>0</v>
      </c>
      <c r="W57">
        <f t="shared" si="66"/>
        <v>0</v>
      </c>
      <c r="X57">
        <f t="shared" si="67"/>
        <v>0</v>
      </c>
      <c r="Y57">
        <f t="shared" si="68"/>
        <v>0</v>
      </c>
      <c r="AA57">
        <v>903126200</v>
      </c>
      <c r="AB57">
        <f t="shared" si="69"/>
        <v>34125.379999999997</v>
      </c>
      <c r="AC57">
        <f t="shared" si="70"/>
        <v>34125.379999999997</v>
      </c>
      <c r="AD57">
        <f t="shared" si="53"/>
        <v>0</v>
      </c>
      <c r="AE57">
        <f t="shared" si="54"/>
        <v>0</v>
      </c>
      <c r="AF57">
        <f t="shared" si="55"/>
        <v>0</v>
      </c>
      <c r="AG57">
        <f t="shared" si="71"/>
        <v>0</v>
      </c>
      <c r="AH57">
        <f t="shared" si="56"/>
        <v>0</v>
      </c>
      <c r="AI57">
        <f t="shared" si="57"/>
        <v>0</v>
      </c>
      <c r="AJ57">
        <f t="shared" si="72"/>
        <v>0</v>
      </c>
      <c r="AK57">
        <v>34125.379999999997</v>
      </c>
      <c r="AL57">
        <v>34125.379999999997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  <c r="AS57">
        <v>0</v>
      </c>
      <c r="AT57">
        <v>0</v>
      </c>
      <c r="AU57">
        <v>0</v>
      </c>
      <c r="AV57">
        <v>1</v>
      </c>
      <c r="AW57">
        <v>1</v>
      </c>
      <c r="AZ57">
        <v>1</v>
      </c>
      <c r="BA57">
        <v>1</v>
      </c>
      <c r="BB57">
        <v>1</v>
      </c>
      <c r="BC57">
        <v>3.01</v>
      </c>
      <c r="BH57">
        <v>3</v>
      </c>
      <c r="BI57">
        <v>1</v>
      </c>
      <c r="BJ57" t="s">
        <v>141</v>
      </c>
      <c r="BM57">
        <v>417</v>
      </c>
      <c r="BN57">
        <v>0</v>
      </c>
      <c r="BO57" t="s">
        <v>140</v>
      </c>
      <c r="BP57">
        <v>1</v>
      </c>
      <c r="BQ57">
        <v>60</v>
      </c>
      <c r="BR57">
        <v>0</v>
      </c>
      <c r="BS57">
        <v>1</v>
      </c>
      <c r="BT57">
        <v>1</v>
      </c>
      <c r="BU57">
        <v>1</v>
      </c>
      <c r="BV57">
        <v>1</v>
      </c>
      <c r="BW57">
        <v>1</v>
      </c>
      <c r="BX57">
        <v>1</v>
      </c>
      <c r="BZ57">
        <v>0</v>
      </c>
      <c r="CA57">
        <v>0</v>
      </c>
      <c r="CE57">
        <v>30</v>
      </c>
      <c r="CF57">
        <v>0</v>
      </c>
      <c r="CG57">
        <v>0</v>
      </c>
      <c r="CM57">
        <v>0</v>
      </c>
      <c r="CO57">
        <v>0</v>
      </c>
      <c r="CP57">
        <f t="shared" si="73"/>
        <v>80838.58</v>
      </c>
      <c r="CQ57">
        <f t="shared" si="74"/>
        <v>102717.39</v>
      </c>
      <c r="CR57">
        <f t="shared" si="58"/>
        <v>0</v>
      </c>
      <c r="CS57">
        <f t="shared" si="75"/>
        <v>0</v>
      </c>
      <c r="CT57">
        <f t="shared" si="76"/>
        <v>0</v>
      </c>
      <c r="CU57">
        <f t="shared" si="77"/>
        <v>0</v>
      </c>
      <c r="CV57">
        <f t="shared" si="78"/>
        <v>0</v>
      </c>
      <c r="CW57">
        <f t="shared" si="79"/>
        <v>0</v>
      </c>
      <c r="CX57">
        <f t="shared" si="80"/>
        <v>0</v>
      </c>
      <c r="CY57">
        <f>S57*(BZ57/100)</f>
        <v>0</v>
      </c>
      <c r="CZ57">
        <f>S57*(CA57/100)</f>
        <v>0</v>
      </c>
      <c r="DN57">
        <v>91</v>
      </c>
      <c r="DO57">
        <v>70</v>
      </c>
      <c r="DP57">
        <v>1</v>
      </c>
      <c r="DQ57">
        <v>1</v>
      </c>
      <c r="DU57">
        <v>39568864</v>
      </c>
      <c r="DV57" t="s">
        <v>97</v>
      </c>
      <c r="DW57" t="s">
        <v>97</v>
      </c>
      <c r="DX57">
        <v>1000</v>
      </c>
      <c r="EE57">
        <v>867036866</v>
      </c>
      <c r="EF57">
        <v>60</v>
      </c>
      <c r="EG57" t="s">
        <v>73</v>
      </c>
      <c r="EH57">
        <v>0</v>
      </c>
      <c r="EJ57">
        <v>1</v>
      </c>
      <c r="EK57">
        <v>417</v>
      </c>
      <c r="EL57" t="s">
        <v>137</v>
      </c>
      <c r="EM57" t="s">
        <v>138</v>
      </c>
      <c r="EQ57">
        <v>0</v>
      </c>
      <c r="ER57">
        <v>34125.379999999997</v>
      </c>
      <c r="ES57">
        <v>34125.379999999997</v>
      </c>
      <c r="ET57">
        <v>0</v>
      </c>
      <c r="EU57">
        <v>0</v>
      </c>
      <c r="EV57">
        <v>0</v>
      </c>
      <c r="EW57">
        <v>0</v>
      </c>
      <c r="EX57">
        <v>0</v>
      </c>
      <c r="FQ57">
        <v>0</v>
      </c>
      <c r="FR57">
        <f t="shared" si="81"/>
        <v>0</v>
      </c>
      <c r="FS57">
        <v>0</v>
      </c>
      <c r="FX57">
        <v>91</v>
      </c>
      <c r="FY57">
        <v>70</v>
      </c>
      <c r="GD57">
        <v>0</v>
      </c>
      <c r="GF57">
        <v>-1975925512</v>
      </c>
      <c r="GG57">
        <v>2</v>
      </c>
      <c r="GH57">
        <v>1</v>
      </c>
      <c r="GI57">
        <v>2</v>
      </c>
      <c r="GJ57">
        <v>0</v>
      </c>
      <c r="GK57">
        <f>ROUND(R57*(S12)/100,2)</f>
        <v>0</v>
      </c>
      <c r="GL57">
        <f t="shared" si="82"/>
        <v>0</v>
      </c>
      <c r="GM57">
        <f t="shared" si="83"/>
        <v>80838.58</v>
      </c>
      <c r="GN57">
        <f t="shared" si="84"/>
        <v>80838.58</v>
      </c>
      <c r="GO57">
        <f t="shared" si="85"/>
        <v>0</v>
      </c>
      <c r="GP57">
        <f t="shared" si="86"/>
        <v>0</v>
      </c>
      <c r="GR57">
        <v>0</v>
      </c>
      <c r="GS57">
        <v>3</v>
      </c>
      <c r="GT57">
        <v>0</v>
      </c>
      <c r="GV57">
        <f t="shared" si="87"/>
        <v>0</v>
      </c>
      <c r="GW57">
        <v>1</v>
      </c>
      <c r="GX57">
        <f t="shared" si="88"/>
        <v>0</v>
      </c>
      <c r="HA57">
        <v>0</v>
      </c>
      <c r="HB57">
        <v>0</v>
      </c>
      <c r="HC57">
        <f t="shared" si="89"/>
        <v>0</v>
      </c>
      <c r="IK57">
        <v>0</v>
      </c>
    </row>
    <row r="58" spans="1:245" x14ac:dyDescent="0.2">
      <c r="A58">
        <v>18</v>
      </c>
      <c r="B58">
        <v>1</v>
      </c>
      <c r="C58">
        <v>91</v>
      </c>
      <c r="E58" t="s">
        <v>142</v>
      </c>
      <c r="F58" t="s">
        <v>143</v>
      </c>
      <c r="G58" t="s">
        <v>50</v>
      </c>
      <c r="H58" t="s">
        <v>144</v>
      </c>
      <c r="I58">
        <f>I54*J58</f>
        <v>3054.0000000000123</v>
      </c>
      <c r="J58">
        <v>104.804392587509</v>
      </c>
      <c r="O58">
        <f t="shared" si="59"/>
        <v>21316.92</v>
      </c>
      <c r="P58">
        <f t="shared" si="60"/>
        <v>21316.92</v>
      </c>
      <c r="Q58">
        <f t="shared" si="52"/>
        <v>0</v>
      </c>
      <c r="R58">
        <f t="shared" si="61"/>
        <v>0</v>
      </c>
      <c r="S58">
        <f t="shared" si="62"/>
        <v>0</v>
      </c>
      <c r="T58">
        <f t="shared" si="63"/>
        <v>0</v>
      </c>
      <c r="U58">
        <f t="shared" si="64"/>
        <v>0</v>
      </c>
      <c r="V58">
        <f t="shared" si="65"/>
        <v>0</v>
      </c>
      <c r="W58">
        <f t="shared" si="66"/>
        <v>0</v>
      </c>
      <c r="X58">
        <f t="shared" si="67"/>
        <v>0</v>
      </c>
      <c r="Y58">
        <f t="shared" si="68"/>
        <v>0</v>
      </c>
      <c r="AA58">
        <v>903126199</v>
      </c>
      <c r="AB58">
        <f t="shared" si="69"/>
        <v>6.98</v>
      </c>
      <c r="AC58">
        <f t="shared" si="70"/>
        <v>6.98</v>
      </c>
      <c r="AD58">
        <f t="shared" si="53"/>
        <v>0</v>
      </c>
      <c r="AE58">
        <f t="shared" si="54"/>
        <v>0</v>
      </c>
      <c r="AF58">
        <f t="shared" si="55"/>
        <v>0</v>
      </c>
      <c r="AG58">
        <f t="shared" si="71"/>
        <v>0</v>
      </c>
      <c r="AH58">
        <f t="shared" si="56"/>
        <v>0</v>
      </c>
      <c r="AI58">
        <f t="shared" si="57"/>
        <v>0</v>
      </c>
      <c r="AJ58">
        <f t="shared" si="72"/>
        <v>0</v>
      </c>
      <c r="AK58">
        <v>6.98</v>
      </c>
      <c r="AL58">
        <v>6.98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  <c r="AS58">
        <v>0</v>
      </c>
      <c r="AT58">
        <v>91</v>
      </c>
      <c r="AU58">
        <v>70</v>
      </c>
      <c r="AV58">
        <v>1</v>
      </c>
      <c r="AW58">
        <v>1</v>
      </c>
      <c r="AZ58">
        <v>1</v>
      </c>
      <c r="BA58">
        <v>1</v>
      </c>
      <c r="BB58">
        <v>1</v>
      </c>
      <c r="BC58">
        <v>1</v>
      </c>
      <c r="BH58">
        <v>3</v>
      </c>
      <c r="BI58">
        <v>1</v>
      </c>
      <c r="BJ58" t="s">
        <v>145</v>
      </c>
      <c r="BM58">
        <v>417</v>
      </c>
      <c r="BN58">
        <v>0</v>
      </c>
      <c r="BP58">
        <v>0</v>
      </c>
      <c r="BQ58">
        <v>60</v>
      </c>
      <c r="BR58">
        <v>0</v>
      </c>
      <c r="BS58">
        <v>1</v>
      </c>
      <c r="BT58">
        <v>1</v>
      </c>
      <c r="BU58">
        <v>1</v>
      </c>
      <c r="BV58">
        <v>1</v>
      </c>
      <c r="BW58">
        <v>1</v>
      </c>
      <c r="BX58">
        <v>1</v>
      </c>
      <c r="BZ58">
        <v>91</v>
      </c>
      <c r="CA58">
        <v>70</v>
      </c>
      <c r="CE58">
        <v>30</v>
      </c>
      <c r="CF58">
        <v>0</v>
      </c>
      <c r="CG58">
        <v>0</v>
      </c>
      <c r="CM58">
        <v>0</v>
      </c>
      <c r="CO58">
        <v>0</v>
      </c>
      <c r="CP58">
        <f t="shared" si="73"/>
        <v>21316.92</v>
      </c>
      <c r="CQ58">
        <f t="shared" si="74"/>
        <v>6.98</v>
      </c>
      <c r="CR58">
        <f t="shared" si="58"/>
        <v>0</v>
      </c>
      <c r="CS58">
        <f t="shared" si="75"/>
        <v>0</v>
      </c>
      <c r="CT58">
        <f t="shared" si="76"/>
        <v>0</v>
      </c>
      <c r="CU58">
        <f t="shared" si="77"/>
        <v>0</v>
      </c>
      <c r="CV58">
        <f t="shared" si="78"/>
        <v>0</v>
      </c>
      <c r="CW58">
        <f t="shared" si="79"/>
        <v>0</v>
      </c>
      <c r="CX58">
        <f t="shared" si="80"/>
        <v>0</v>
      </c>
      <c r="CY58">
        <f>((S58*BZ58)/100)</f>
        <v>0</v>
      </c>
      <c r="CZ58">
        <f>((S58*CA58)/100)</f>
        <v>0</v>
      </c>
      <c r="DN58">
        <v>0</v>
      </c>
      <c r="DO58">
        <v>0</v>
      </c>
      <c r="DP58">
        <v>1</v>
      </c>
      <c r="DQ58">
        <v>1</v>
      </c>
      <c r="DU58">
        <v>1003</v>
      </c>
      <c r="DV58" t="s">
        <v>144</v>
      </c>
      <c r="DW58" t="s">
        <v>144</v>
      </c>
      <c r="DX58">
        <v>1</v>
      </c>
      <c r="EE58">
        <v>867036866</v>
      </c>
      <c r="EF58">
        <v>60</v>
      </c>
      <c r="EG58" t="s">
        <v>73</v>
      </c>
      <c r="EH58">
        <v>0</v>
      </c>
      <c r="EJ58">
        <v>1</v>
      </c>
      <c r="EK58">
        <v>417</v>
      </c>
      <c r="EL58" t="s">
        <v>137</v>
      </c>
      <c r="EM58" t="s">
        <v>138</v>
      </c>
      <c r="EQ58">
        <v>0</v>
      </c>
      <c r="ER58">
        <v>6.98</v>
      </c>
      <c r="ES58">
        <v>6.98</v>
      </c>
      <c r="ET58">
        <v>0</v>
      </c>
      <c r="EU58">
        <v>0</v>
      </c>
      <c r="EV58">
        <v>0</v>
      </c>
      <c r="EW58">
        <v>0</v>
      </c>
      <c r="EX58">
        <v>0</v>
      </c>
      <c r="FQ58">
        <v>0</v>
      </c>
      <c r="FR58">
        <f t="shared" si="81"/>
        <v>0</v>
      </c>
      <c r="FS58">
        <v>0</v>
      </c>
      <c r="FX58">
        <v>91</v>
      </c>
      <c r="FY58">
        <v>70</v>
      </c>
      <c r="GD58">
        <v>0</v>
      </c>
      <c r="GF58">
        <v>-1013487642</v>
      </c>
      <c r="GG58">
        <v>2</v>
      </c>
      <c r="GH58">
        <v>1</v>
      </c>
      <c r="GI58">
        <v>-2</v>
      </c>
      <c r="GJ58">
        <v>0</v>
      </c>
      <c r="GK58">
        <f>ROUND(R58*(R12)/100,2)</f>
        <v>0</v>
      </c>
      <c r="GL58">
        <f t="shared" si="82"/>
        <v>0</v>
      </c>
      <c r="GM58">
        <f t="shared" si="83"/>
        <v>21316.92</v>
      </c>
      <c r="GN58">
        <f t="shared" si="84"/>
        <v>21316.92</v>
      </c>
      <c r="GO58">
        <f t="shared" si="85"/>
        <v>0</v>
      </c>
      <c r="GP58">
        <f t="shared" si="86"/>
        <v>0</v>
      </c>
      <c r="GR58">
        <v>0</v>
      </c>
      <c r="GS58">
        <v>3</v>
      </c>
      <c r="GT58">
        <v>0</v>
      </c>
      <c r="GV58">
        <f t="shared" si="87"/>
        <v>0</v>
      </c>
      <c r="GW58">
        <v>1</v>
      </c>
      <c r="GX58">
        <f t="shared" si="88"/>
        <v>0</v>
      </c>
      <c r="HA58">
        <v>0</v>
      </c>
      <c r="HB58">
        <v>0</v>
      </c>
      <c r="HC58">
        <f t="shared" si="89"/>
        <v>0</v>
      </c>
      <c r="IK58">
        <v>0</v>
      </c>
    </row>
    <row r="59" spans="1:245" x14ac:dyDescent="0.2">
      <c r="A59">
        <v>18</v>
      </c>
      <c r="B59">
        <v>1</v>
      </c>
      <c r="C59">
        <v>99</v>
      </c>
      <c r="E59" t="s">
        <v>142</v>
      </c>
      <c r="F59" t="s">
        <v>143</v>
      </c>
      <c r="G59" t="s">
        <v>50</v>
      </c>
      <c r="H59" t="s">
        <v>144</v>
      </c>
      <c r="I59">
        <f>I55*J59</f>
        <v>3054.0000000000123</v>
      </c>
      <c r="J59">
        <v>104.804392587509</v>
      </c>
      <c r="O59">
        <f t="shared" si="59"/>
        <v>63098.080000000002</v>
      </c>
      <c r="P59">
        <f t="shared" si="60"/>
        <v>63098.080000000002</v>
      </c>
      <c r="Q59">
        <f t="shared" si="52"/>
        <v>0</v>
      </c>
      <c r="R59">
        <f t="shared" si="61"/>
        <v>0</v>
      </c>
      <c r="S59">
        <f t="shared" si="62"/>
        <v>0</v>
      </c>
      <c r="T59">
        <f t="shared" si="63"/>
        <v>0</v>
      </c>
      <c r="U59">
        <f t="shared" si="64"/>
        <v>0</v>
      </c>
      <c r="V59">
        <f t="shared" si="65"/>
        <v>0</v>
      </c>
      <c r="W59">
        <f t="shared" si="66"/>
        <v>0</v>
      </c>
      <c r="X59">
        <f t="shared" si="67"/>
        <v>0</v>
      </c>
      <c r="Y59">
        <f t="shared" si="68"/>
        <v>0</v>
      </c>
      <c r="AA59">
        <v>903126200</v>
      </c>
      <c r="AB59">
        <f t="shared" si="69"/>
        <v>6.98</v>
      </c>
      <c r="AC59">
        <f t="shared" si="70"/>
        <v>6.98</v>
      </c>
      <c r="AD59">
        <f t="shared" si="53"/>
        <v>0</v>
      </c>
      <c r="AE59">
        <f t="shared" si="54"/>
        <v>0</v>
      </c>
      <c r="AF59">
        <f t="shared" si="55"/>
        <v>0</v>
      </c>
      <c r="AG59">
        <f t="shared" si="71"/>
        <v>0</v>
      </c>
      <c r="AH59">
        <f t="shared" si="56"/>
        <v>0</v>
      </c>
      <c r="AI59">
        <f t="shared" si="57"/>
        <v>0</v>
      </c>
      <c r="AJ59">
        <f t="shared" si="72"/>
        <v>0</v>
      </c>
      <c r="AK59">
        <v>6.98</v>
      </c>
      <c r="AL59">
        <v>6.98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  <c r="AS59">
        <v>0</v>
      </c>
      <c r="AT59">
        <v>0</v>
      </c>
      <c r="AU59">
        <v>0</v>
      </c>
      <c r="AV59">
        <v>1</v>
      </c>
      <c r="AW59">
        <v>1</v>
      </c>
      <c r="AZ59">
        <v>1</v>
      </c>
      <c r="BA59">
        <v>1</v>
      </c>
      <c r="BB59">
        <v>1</v>
      </c>
      <c r="BC59">
        <v>2.96</v>
      </c>
      <c r="BH59">
        <v>3</v>
      </c>
      <c r="BI59">
        <v>1</v>
      </c>
      <c r="BJ59" t="s">
        <v>145</v>
      </c>
      <c r="BM59">
        <v>417</v>
      </c>
      <c r="BN59">
        <v>0</v>
      </c>
      <c r="BO59" t="s">
        <v>143</v>
      </c>
      <c r="BP59">
        <v>1</v>
      </c>
      <c r="BQ59">
        <v>60</v>
      </c>
      <c r="BR59">
        <v>0</v>
      </c>
      <c r="BS59">
        <v>1</v>
      </c>
      <c r="BT59">
        <v>1</v>
      </c>
      <c r="BU59">
        <v>1</v>
      </c>
      <c r="BV59">
        <v>1</v>
      </c>
      <c r="BW59">
        <v>1</v>
      </c>
      <c r="BX59">
        <v>1</v>
      </c>
      <c r="BZ59">
        <v>0</v>
      </c>
      <c r="CA59">
        <v>0</v>
      </c>
      <c r="CE59">
        <v>30</v>
      </c>
      <c r="CF59">
        <v>0</v>
      </c>
      <c r="CG59">
        <v>0</v>
      </c>
      <c r="CM59">
        <v>0</v>
      </c>
      <c r="CO59">
        <v>0</v>
      </c>
      <c r="CP59">
        <f t="shared" si="73"/>
        <v>63098.080000000002</v>
      </c>
      <c r="CQ59">
        <f t="shared" si="74"/>
        <v>20.66</v>
      </c>
      <c r="CR59">
        <f t="shared" si="58"/>
        <v>0</v>
      </c>
      <c r="CS59">
        <f t="shared" si="75"/>
        <v>0</v>
      </c>
      <c r="CT59">
        <f t="shared" si="76"/>
        <v>0</v>
      </c>
      <c r="CU59">
        <f t="shared" si="77"/>
        <v>0</v>
      </c>
      <c r="CV59">
        <f t="shared" si="78"/>
        <v>0</v>
      </c>
      <c r="CW59">
        <f t="shared" si="79"/>
        <v>0</v>
      </c>
      <c r="CX59">
        <f t="shared" si="80"/>
        <v>0</v>
      </c>
      <c r="CY59">
        <f>S59*(BZ59/100)</f>
        <v>0</v>
      </c>
      <c r="CZ59">
        <f>S59*(CA59/100)</f>
        <v>0</v>
      </c>
      <c r="DN59">
        <v>91</v>
      </c>
      <c r="DO59">
        <v>70</v>
      </c>
      <c r="DP59">
        <v>1</v>
      </c>
      <c r="DQ59">
        <v>1</v>
      </c>
      <c r="DU59">
        <v>1003</v>
      </c>
      <c r="DV59" t="s">
        <v>144</v>
      </c>
      <c r="DW59" t="s">
        <v>144</v>
      </c>
      <c r="DX59">
        <v>1</v>
      </c>
      <c r="EE59">
        <v>867036866</v>
      </c>
      <c r="EF59">
        <v>60</v>
      </c>
      <c r="EG59" t="s">
        <v>73</v>
      </c>
      <c r="EH59">
        <v>0</v>
      </c>
      <c r="EJ59">
        <v>1</v>
      </c>
      <c r="EK59">
        <v>417</v>
      </c>
      <c r="EL59" t="s">
        <v>137</v>
      </c>
      <c r="EM59" t="s">
        <v>138</v>
      </c>
      <c r="EQ59">
        <v>0</v>
      </c>
      <c r="ER59">
        <v>6.98</v>
      </c>
      <c r="ES59">
        <v>6.98</v>
      </c>
      <c r="ET59">
        <v>0</v>
      </c>
      <c r="EU59">
        <v>0</v>
      </c>
      <c r="EV59">
        <v>0</v>
      </c>
      <c r="EW59">
        <v>0</v>
      </c>
      <c r="EX59">
        <v>0</v>
      </c>
      <c r="FQ59">
        <v>0</v>
      </c>
      <c r="FR59">
        <f t="shared" si="81"/>
        <v>0</v>
      </c>
      <c r="FS59">
        <v>0</v>
      </c>
      <c r="FX59">
        <v>91</v>
      </c>
      <c r="FY59">
        <v>70</v>
      </c>
      <c r="GD59">
        <v>0</v>
      </c>
      <c r="GF59">
        <v>-1013487642</v>
      </c>
      <c r="GG59">
        <v>2</v>
      </c>
      <c r="GH59">
        <v>1</v>
      </c>
      <c r="GI59">
        <v>2</v>
      </c>
      <c r="GJ59">
        <v>0</v>
      </c>
      <c r="GK59">
        <f>ROUND(R59*(S12)/100,2)</f>
        <v>0</v>
      </c>
      <c r="GL59">
        <f t="shared" si="82"/>
        <v>0</v>
      </c>
      <c r="GM59">
        <f t="shared" si="83"/>
        <v>63098.080000000002</v>
      </c>
      <c r="GN59">
        <f t="shared" si="84"/>
        <v>63098.080000000002</v>
      </c>
      <c r="GO59">
        <f t="shared" si="85"/>
        <v>0</v>
      </c>
      <c r="GP59">
        <f t="shared" si="86"/>
        <v>0</v>
      </c>
      <c r="GR59">
        <v>0</v>
      </c>
      <c r="GS59">
        <v>3</v>
      </c>
      <c r="GT59">
        <v>0</v>
      </c>
      <c r="GV59">
        <f t="shared" si="87"/>
        <v>0</v>
      </c>
      <c r="GW59">
        <v>1</v>
      </c>
      <c r="GX59">
        <f t="shared" si="88"/>
        <v>0</v>
      </c>
      <c r="HA59">
        <v>0</v>
      </c>
      <c r="HB59">
        <v>0</v>
      </c>
      <c r="HC59">
        <f t="shared" si="89"/>
        <v>0</v>
      </c>
      <c r="IK59">
        <v>0</v>
      </c>
    </row>
    <row r="60" spans="1:245" x14ac:dyDescent="0.2">
      <c r="A60">
        <v>17</v>
      </c>
      <c r="B60">
        <v>1</v>
      </c>
      <c r="C60">
        <f>ROW(SmtRes!A106)</f>
        <v>106</v>
      </c>
      <c r="D60">
        <f>ROW(EtalonRes!A106)</f>
        <v>106</v>
      </c>
      <c r="E60" t="s">
        <v>146</v>
      </c>
      <c r="F60" t="s">
        <v>91</v>
      </c>
      <c r="G60" t="s">
        <v>51</v>
      </c>
      <c r="H60" t="s">
        <v>71</v>
      </c>
      <c r="I60">
        <f>ROUND(4910/100,9)</f>
        <v>49.1</v>
      </c>
      <c r="J60">
        <v>0</v>
      </c>
      <c r="O60">
        <f t="shared" si="59"/>
        <v>25890.43</v>
      </c>
      <c r="P60">
        <f t="shared" si="60"/>
        <v>22.59</v>
      </c>
      <c r="Q60">
        <f t="shared" si="52"/>
        <v>4129.8</v>
      </c>
      <c r="R60">
        <f t="shared" si="61"/>
        <v>111.46</v>
      </c>
      <c r="S60">
        <f t="shared" si="62"/>
        <v>21738.04</v>
      </c>
      <c r="T60">
        <f t="shared" si="63"/>
        <v>0</v>
      </c>
      <c r="U60">
        <f t="shared" si="64"/>
        <v>1944.3600000000001</v>
      </c>
      <c r="V60">
        <f t="shared" si="65"/>
        <v>0</v>
      </c>
      <c r="W60">
        <f t="shared" si="66"/>
        <v>0</v>
      </c>
      <c r="X60">
        <f t="shared" si="67"/>
        <v>21738.04</v>
      </c>
      <c r="Y60">
        <f t="shared" si="68"/>
        <v>13912.35</v>
      </c>
      <c r="AA60">
        <v>903126199</v>
      </c>
      <c r="AB60">
        <f t="shared" si="69"/>
        <v>527.29999999999995</v>
      </c>
      <c r="AC60">
        <f t="shared" si="70"/>
        <v>0.46</v>
      </c>
      <c r="AD60">
        <f t="shared" si="53"/>
        <v>84.11</v>
      </c>
      <c r="AE60">
        <f t="shared" si="54"/>
        <v>2.27</v>
      </c>
      <c r="AF60">
        <f t="shared" si="55"/>
        <v>442.73</v>
      </c>
      <c r="AG60">
        <f t="shared" si="71"/>
        <v>0</v>
      </c>
      <c r="AH60">
        <f t="shared" si="56"/>
        <v>39.6</v>
      </c>
      <c r="AI60">
        <f t="shared" si="57"/>
        <v>0</v>
      </c>
      <c r="AJ60">
        <f t="shared" si="72"/>
        <v>0</v>
      </c>
      <c r="AK60">
        <v>527.29999999999995</v>
      </c>
      <c r="AL60">
        <v>0.46</v>
      </c>
      <c r="AM60">
        <v>84.11</v>
      </c>
      <c r="AN60">
        <v>2.27</v>
      </c>
      <c r="AO60">
        <v>442.73</v>
      </c>
      <c r="AP60">
        <v>0</v>
      </c>
      <c r="AQ60">
        <v>39.6</v>
      </c>
      <c r="AR60">
        <v>0</v>
      </c>
      <c r="AS60">
        <v>0</v>
      </c>
      <c r="AT60">
        <v>100</v>
      </c>
      <c r="AU60">
        <v>64</v>
      </c>
      <c r="AV60">
        <v>1</v>
      </c>
      <c r="AW60">
        <v>1</v>
      </c>
      <c r="AZ60">
        <v>1</v>
      </c>
      <c r="BA60">
        <v>1</v>
      </c>
      <c r="BB60">
        <v>1</v>
      </c>
      <c r="BC60">
        <v>1</v>
      </c>
      <c r="BH60">
        <v>0</v>
      </c>
      <c r="BI60">
        <v>1</v>
      </c>
      <c r="BJ60" t="s">
        <v>92</v>
      </c>
      <c r="BM60">
        <v>478</v>
      </c>
      <c r="BN60">
        <v>0</v>
      </c>
      <c r="BP60">
        <v>0</v>
      </c>
      <c r="BQ60">
        <v>60</v>
      </c>
      <c r="BR60">
        <v>0</v>
      </c>
      <c r="BS60">
        <v>1</v>
      </c>
      <c r="BT60">
        <v>1</v>
      </c>
      <c r="BU60">
        <v>1</v>
      </c>
      <c r="BV60">
        <v>1</v>
      </c>
      <c r="BW60">
        <v>1</v>
      </c>
      <c r="BX60">
        <v>1</v>
      </c>
      <c r="BZ60">
        <v>100</v>
      </c>
      <c r="CA60">
        <v>64</v>
      </c>
      <c r="CE60">
        <v>30</v>
      </c>
      <c r="CF60">
        <v>0</v>
      </c>
      <c r="CG60">
        <v>0</v>
      </c>
      <c r="CM60">
        <v>0</v>
      </c>
      <c r="CO60">
        <v>0</v>
      </c>
      <c r="CP60">
        <f t="shared" si="73"/>
        <v>25890.43</v>
      </c>
      <c r="CQ60">
        <f t="shared" si="74"/>
        <v>0.46</v>
      </c>
      <c r="CR60">
        <f t="shared" si="58"/>
        <v>84.11</v>
      </c>
      <c r="CS60">
        <f t="shared" si="75"/>
        <v>2.27</v>
      </c>
      <c r="CT60">
        <f t="shared" si="76"/>
        <v>442.73</v>
      </c>
      <c r="CU60">
        <f t="shared" si="77"/>
        <v>0</v>
      </c>
      <c r="CV60">
        <f t="shared" si="78"/>
        <v>39.6</v>
      </c>
      <c r="CW60">
        <f t="shared" si="79"/>
        <v>0</v>
      </c>
      <c r="CX60">
        <f t="shared" si="80"/>
        <v>0</v>
      </c>
      <c r="CY60">
        <f>((S60*BZ60)/100)</f>
        <v>21738.04</v>
      </c>
      <c r="CZ60">
        <f>((S60*CA60)/100)</f>
        <v>13912.345600000001</v>
      </c>
      <c r="DN60">
        <v>0</v>
      </c>
      <c r="DO60">
        <v>0</v>
      </c>
      <c r="DP60">
        <v>1</v>
      </c>
      <c r="DQ60">
        <v>1</v>
      </c>
      <c r="DU60">
        <v>1005</v>
      </c>
      <c r="DV60" t="s">
        <v>71</v>
      </c>
      <c r="DW60" t="s">
        <v>71</v>
      </c>
      <c r="DX60">
        <v>100</v>
      </c>
      <c r="EE60">
        <v>867036927</v>
      </c>
      <c r="EF60">
        <v>60</v>
      </c>
      <c r="EG60" t="s">
        <v>73</v>
      </c>
      <c r="EH60">
        <v>0</v>
      </c>
      <c r="EJ60">
        <v>1</v>
      </c>
      <c r="EK60">
        <v>478</v>
      </c>
      <c r="EL60" t="s">
        <v>93</v>
      </c>
      <c r="EM60" t="s">
        <v>94</v>
      </c>
      <c r="EQ60">
        <v>0</v>
      </c>
      <c r="ER60">
        <v>527.29999999999995</v>
      </c>
      <c r="ES60">
        <v>0.46</v>
      </c>
      <c r="ET60">
        <v>84.11</v>
      </c>
      <c r="EU60">
        <v>2.27</v>
      </c>
      <c r="EV60">
        <v>442.73</v>
      </c>
      <c r="EW60">
        <v>39.6</v>
      </c>
      <c r="EX60">
        <v>0</v>
      </c>
      <c r="EY60">
        <v>0</v>
      </c>
      <c r="FQ60">
        <v>0</v>
      </c>
      <c r="FR60">
        <f t="shared" si="81"/>
        <v>0</v>
      </c>
      <c r="FS60">
        <v>0</v>
      </c>
      <c r="FX60">
        <v>100</v>
      </c>
      <c r="FY60">
        <v>64</v>
      </c>
      <c r="GD60">
        <v>0</v>
      </c>
      <c r="GF60">
        <v>369852591</v>
      </c>
      <c r="GG60">
        <v>2</v>
      </c>
      <c r="GH60">
        <v>1</v>
      </c>
      <c r="GI60">
        <v>-2</v>
      </c>
      <c r="GJ60">
        <v>0</v>
      </c>
      <c r="GK60">
        <f>ROUND(R60*(R12)/100,2)</f>
        <v>195.06</v>
      </c>
      <c r="GL60">
        <f t="shared" si="82"/>
        <v>0</v>
      </c>
      <c r="GM60">
        <f t="shared" si="83"/>
        <v>61735.88</v>
      </c>
      <c r="GN60">
        <f t="shared" si="84"/>
        <v>61735.88</v>
      </c>
      <c r="GO60">
        <f t="shared" si="85"/>
        <v>0</v>
      </c>
      <c r="GP60">
        <f t="shared" si="86"/>
        <v>0</v>
      </c>
      <c r="GR60">
        <v>0</v>
      </c>
      <c r="GS60">
        <v>3</v>
      </c>
      <c r="GT60">
        <v>0</v>
      </c>
      <c r="GV60">
        <f t="shared" si="87"/>
        <v>0</v>
      </c>
      <c r="GW60">
        <v>1</v>
      </c>
      <c r="GX60">
        <f t="shared" si="88"/>
        <v>0</v>
      </c>
      <c r="HA60">
        <v>0</v>
      </c>
      <c r="HB60">
        <v>0</v>
      </c>
      <c r="HC60">
        <f t="shared" si="89"/>
        <v>0</v>
      </c>
      <c r="IK60">
        <v>0</v>
      </c>
    </row>
    <row r="61" spans="1:245" x14ac:dyDescent="0.2">
      <c r="A61">
        <v>17</v>
      </c>
      <c r="B61">
        <v>1</v>
      </c>
      <c r="C61">
        <f>ROW(SmtRes!A112)</f>
        <v>112</v>
      </c>
      <c r="D61">
        <f>ROW(EtalonRes!A112)</f>
        <v>112</v>
      </c>
      <c r="E61" t="s">
        <v>146</v>
      </c>
      <c r="F61" t="s">
        <v>91</v>
      </c>
      <c r="G61" t="s">
        <v>51</v>
      </c>
      <c r="H61" t="s">
        <v>71</v>
      </c>
      <c r="I61">
        <f>ROUND(4910/100,9)</f>
        <v>49.1</v>
      </c>
      <c r="J61">
        <v>0</v>
      </c>
      <c r="O61">
        <f t="shared" si="59"/>
        <v>565458.86</v>
      </c>
      <c r="P61">
        <f t="shared" si="60"/>
        <v>233.35</v>
      </c>
      <c r="Q61">
        <f t="shared" si="52"/>
        <v>25687.360000000001</v>
      </c>
      <c r="R61">
        <f t="shared" si="61"/>
        <v>2766.44</v>
      </c>
      <c r="S61">
        <f t="shared" si="62"/>
        <v>539538.15</v>
      </c>
      <c r="T61">
        <f t="shared" si="63"/>
        <v>0</v>
      </c>
      <c r="U61">
        <f t="shared" si="64"/>
        <v>1944.3600000000001</v>
      </c>
      <c r="V61">
        <f t="shared" si="65"/>
        <v>0</v>
      </c>
      <c r="W61">
        <f t="shared" si="66"/>
        <v>0</v>
      </c>
      <c r="X61">
        <f t="shared" si="67"/>
        <v>437025.9</v>
      </c>
      <c r="Y61">
        <f t="shared" si="68"/>
        <v>221210.64</v>
      </c>
      <c r="AA61">
        <v>903126200</v>
      </c>
      <c r="AB61">
        <f t="shared" si="69"/>
        <v>527.29999999999995</v>
      </c>
      <c r="AC61">
        <f t="shared" si="70"/>
        <v>0.46</v>
      </c>
      <c r="AD61">
        <f t="shared" si="53"/>
        <v>84.11</v>
      </c>
      <c r="AE61">
        <f t="shared" si="54"/>
        <v>2.27</v>
      </c>
      <c r="AF61">
        <f t="shared" si="55"/>
        <v>442.73</v>
      </c>
      <c r="AG61">
        <f t="shared" si="71"/>
        <v>0</v>
      </c>
      <c r="AH61">
        <f t="shared" si="56"/>
        <v>39.6</v>
      </c>
      <c r="AI61">
        <f t="shared" si="57"/>
        <v>0</v>
      </c>
      <c r="AJ61">
        <f t="shared" si="72"/>
        <v>0</v>
      </c>
      <c r="AK61">
        <v>527.29999999999995</v>
      </c>
      <c r="AL61">
        <v>0.46</v>
      </c>
      <c r="AM61">
        <v>84.11</v>
      </c>
      <c r="AN61">
        <v>2.27</v>
      </c>
      <c r="AO61">
        <v>442.73</v>
      </c>
      <c r="AP61">
        <v>0</v>
      </c>
      <c r="AQ61">
        <v>39.6</v>
      </c>
      <c r="AR61">
        <v>0</v>
      </c>
      <c r="AS61">
        <v>0</v>
      </c>
      <c r="AT61">
        <v>81</v>
      </c>
      <c r="AU61">
        <v>41</v>
      </c>
      <c r="AV61">
        <v>1</v>
      </c>
      <c r="AW61">
        <v>1</v>
      </c>
      <c r="AZ61">
        <v>1</v>
      </c>
      <c r="BA61">
        <v>24.82</v>
      </c>
      <c r="BB61">
        <v>6.22</v>
      </c>
      <c r="BC61">
        <v>10.33</v>
      </c>
      <c r="BH61">
        <v>0</v>
      </c>
      <c r="BI61">
        <v>1</v>
      </c>
      <c r="BJ61" t="s">
        <v>92</v>
      </c>
      <c r="BM61">
        <v>478</v>
      </c>
      <c r="BN61">
        <v>0</v>
      </c>
      <c r="BO61" t="s">
        <v>91</v>
      </c>
      <c r="BP61">
        <v>1</v>
      </c>
      <c r="BQ61">
        <v>60</v>
      </c>
      <c r="BR61">
        <v>0</v>
      </c>
      <c r="BS61">
        <v>24.82</v>
      </c>
      <c r="BT61">
        <v>1</v>
      </c>
      <c r="BU61">
        <v>1</v>
      </c>
      <c r="BV61">
        <v>1</v>
      </c>
      <c r="BW61">
        <v>1</v>
      </c>
      <c r="BX61">
        <v>1</v>
      </c>
      <c r="BZ61">
        <v>81</v>
      </c>
      <c r="CA61">
        <v>41</v>
      </c>
      <c r="CE61">
        <v>30</v>
      </c>
      <c r="CF61">
        <v>0</v>
      </c>
      <c r="CG61">
        <v>0</v>
      </c>
      <c r="CM61">
        <v>0</v>
      </c>
      <c r="CO61">
        <v>0</v>
      </c>
      <c r="CP61">
        <f t="shared" si="73"/>
        <v>565458.86</v>
      </c>
      <c r="CQ61">
        <f t="shared" si="74"/>
        <v>4.75</v>
      </c>
      <c r="CR61">
        <f t="shared" si="58"/>
        <v>523.16</v>
      </c>
      <c r="CS61">
        <f t="shared" si="75"/>
        <v>56.34</v>
      </c>
      <c r="CT61">
        <f t="shared" si="76"/>
        <v>10988.56</v>
      </c>
      <c r="CU61">
        <f t="shared" si="77"/>
        <v>0</v>
      </c>
      <c r="CV61">
        <f t="shared" si="78"/>
        <v>39.6</v>
      </c>
      <c r="CW61">
        <f t="shared" si="79"/>
        <v>0</v>
      </c>
      <c r="CX61">
        <f t="shared" si="80"/>
        <v>0</v>
      </c>
      <c r="CY61">
        <f>S61*(BZ61/100)</f>
        <v>437025.90150000004</v>
      </c>
      <c r="CZ61">
        <f>S61*(CA61/100)</f>
        <v>221210.6415</v>
      </c>
      <c r="DN61">
        <v>100</v>
      </c>
      <c r="DO61">
        <v>64</v>
      </c>
      <c r="DP61">
        <v>1</v>
      </c>
      <c r="DQ61">
        <v>1</v>
      </c>
      <c r="DU61">
        <v>1005</v>
      </c>
      <c r="DV61" t="s">
        <v>71</v>
      </c>
      <c r="DW61" t="s">
        <v>71</v>
      </c>
      <c r="DX61">
        <v>100</v>
      </c>
      <c r="EE61">
        <v>867036927</v>
      </c>
      <c r="EF61">
        <v>60</v>
      </c>
      <c r="EG61" t="s">
        <v>73</v>
      </c>
      <c r="EH61">
        <v>0</v>
      </c>
      <c r="EJ61">
        <v>1</v>
      </c>
      <c r="EK61">
        <v>478</v>
      </c>
      <c r="EL61" t="s">
        <v>93</v>
      </c>
      <c r="EM61" t="s">
        <v>94</v>
      </c>
      <c r="EQ61">
        <v>0</v>
      </c>
      <c r="ER61">
        <v>527.29999999999995</v>
      </c>
      <c r="ES61">
        <v>0.46</v>
      </c>
      <c r="ET61">
        <v>84.11</v>
      </c>
      <c r="EU61">
        <v>2.27</v>
      </c>
      <c r="EV61">
        <v>442.73</v>
      </c>
      <c r="EW61">
        <v>39.6</v>
      </c>
      <c r="EX61">
        <v>0</v>
      </c>
      <c r="EY61">
        <v>0</v>
      </c>
      <c r="FQ61">
        <v>0</v>
      </c>
      <c r="FR61">
        <f t="shared" si="81"/>
        <v>0</v>
      </c>
      <c r="FS61">
        <v>0</v>
      </c>
      <c r="FX61">
        <v>100</v>
      </c>
      <c r="FY61">
        <v>64</v>
      </c>
      <c r="GD61">
        <v>0</v>
      </c>
      <c r="GF61">
        <v>369852591</v>
      </c>
      <c r="GG61">
        <v>2</v>
      </c>
      <c r="GH61">
        <v>1</v>
      </c>
      <c r="GI61">
        <v>2</v>
      </c>
      <c r="GJ61">
        <v>0</v>
      </c>
      <c r="GK61">
        <f>ROUND(R61*(S12)/100,2)</f>
        <v>4343.3100000000004</v>
      </c>
      <c r="GL61">
        <f t="shared" si="82"/>
        <v>0</v>
      </c>
      <c r="GM61">
        <f t="shared" si="83"/>
        <v>1228038.71</v>
      </c>
      <c r="GN61">
        <f t="shared" si="84"/>
        <v>1228038.71</v>
      </c>
      <c r="GO61">
        <f t="shared" si="85"/>
        <v>0</v>
      </c>
      <c r="GP61">
        <f t="shared" si="86"/>
        <v>0</v>
      </c>
      <c r="GR61">
        <v>0</v>
      </c>
      <c r="GS61">
        <v>3</v>
      </c>
      <c r="GT61">
        <v>0</v>
      </c>
      <c r="GV61">
        <f t="shared" si="87"/>
        <v>0</v>
      </c>
      <c r="GW61">
        <v>1</v>
      </c>
      <c r="GX61">
        <f t="shared" si="88"/>
        <v>0</v>
      </c>
      <c r="HA61">
        <v>0</v>
      </c>
      <c r="HB61">
        <v>0</v>
      </c>
      <c r="HC61">
        <f t="shared" si="89"/>
        <v>0</v>
      </c>
      <c r="IK61">
        <v>0</v>
      </c>
    </row>
    <row r="62" spans="1:245" x14ac:dyDescent="0.2">
      <c r="A62">
        <v>18</v>
      </c>
      <c r="B62">
        <v>1</v>
      </c>
      <c r="C62">
        <v>105</v>
      </c>
      <c r="E62" t="s">
        <v>147</v>
      </c>
      <c r="F62" t="s">
        <v>96</v>
      </c>
      <c r="G62" t="s">
        <v>38</v>
      </c>
      <c r="H62" t="s">
        <v>97</v>
      </c>
      <c r="I62">
        <f>I60*J62</f>
        <v>2.4550000000000001</v>
      </c>
      <c r="J62">
        <v>0.05</v>
      </c>
      <c r="K62" t="s">
        <v>135</v>
      </c>
      <c r="O62">
        <f t="shared" si="59"/>
        <v>34256.089999999997</v>
      </c>
      <c r="P62">
        <f t="shared" si="60"/>
        <v>34256.089999999997</v>
      </c>
      <c r="Q62">
        <f t="shared" si="52"/>
        <v>0</v>
      </c>
      <c r="R62">
        <f t="shared" si="61"/>
        <v>0</v>
      </c>
      <c r="S62">
        <f t="shared" si="62"/>
        <v>0</v>
      </c>
      <c r="T62">
        <f t="shared" si="63"/>
        <v>0</v>
      </c>
      <c r="U62">
        <f t="shared" si="64"/>
        <v>0</v>
      </c>
      <c r="V62">
        <f t="shared" si="65"/>
        <v>0</v>
      </c>
      <c r="W62">
        <f t="shared" si="66"/>
        <v>0</v>
      </c>
      <c r="X62">
        <f t="shared" si="67"/>
        <v>0</v>
      </c>
      <c r="Y62">
        <f t="shared" si="68"/>
        <v>0</v>
      </c>
      <c r="AA62">
        <v>903126199</v>
      </c>
      <c r="AB62">
        <f t="shared" si="69"/>
        <v>13953.6</v>
      </c>
      <c r="AC62">
        <f t="shared" si="70"/>
        <v>13953.6</v>
      </c>
      <c r="AD62">
        <f t="shared" si="53"/>
        <v>0</v>
      </c>
      <c r="AE62">
        <f t="shared" si="54"/>
        <v>0</v>
      </c>
      <c r="AF62">
        <f t="shared" si="55"/>
        <v>0</v>
      </c>
      <c r="AG62">
        <f t="shared" si="71"/>
        <v>0</v>
      </c>
      <c r="AH62">
        <f t="shared" si="56"/>
        <v>0</v>
      </c>
      <c r="AI62">
        <f t="shared" si="57"/>
        <v>0</v>
      </c>
      <c r="AJ62">
        <f t="shared" si="72"/>
        <v>0</v>
      </c>
      <c r="AK62">
        <v>13953.6</v>
      </c>
      <c r="AL62">
        <v>13953.6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  <c r="AS62">
        <v>0</v>
      </c>
      <c r="AT62">
        <v>100</v>
      </c>
      <c r="AU62">
        <v>64</v>
      </c>
      <c r="AV62">
        <v>1</v>
      </c>
      <c r="AW62">
        <v>1</v>
      </c>
      <c r="AZ62">
        <v>1</v>
      </c>
      <c r="BA62">
        <v>1</v>
      </c>
      <c r="BB62">
        <v>1</v>
      </c>
      <c r="BC62">
        <v>1</v>
      </c>
      <c r="BH62">
        <v>3</v>
      </c>
      <c r="BI62">
        <v>1</v>
      </c>
      <c r="BJ62" t="s">
        <v>98</v>
      </c>
      <c r="BM62">
        <v>478</v>
      </c>
      <c r="BN62">
        <v>0</v>
      </c>
      <c r="BP62">
        <v>0</v>
      </c>
      <c r="BQ62">
        <v>60</v>
      </c>
      <c r="BR62">
        <v>0</v>
      </c>
      <c r="BS62">
        <v>1</v>
      </c>
      <c r="BT62">
        <v>1</v>
      </c>
      <c r="BU62">
        <v>1</v>
      </c>
      <c r="BV62">
        <v>1</v>
      </c>
      <c r="BW62">
        <v>1</v>
      </c>
      <c r="BX62">
        <v>1</v>
      </c>
      <c r="BZ62">
        <v>100</v>
      </c>
      <c r="CA62">
        <v>64</v>
      </c>
      <c r="CE62">
        <v>30</v>
      </c>
      <c r="CF62">
        <v>0</v>
      </c>
      <c r="CG62">
        <v>0</v>
      </c>
      <c r="CM62">
        <v>0</v>
      </c>
      <c r="CO62">
        <v>0</v>
      </c>
      <c r="CP62">
        <f t="shared" si="73"/>
        <v>34256.089999999997</v>
      </c>
      <c r="CQ62">
        <f t="shared" si="74"/>
        <v>13953.6</v>
      </c>
      <c r="CR62">
        <f t="shared" si="58"/>
        <v>0</v>
      </c>
      <c r="CS62">
        <f t="shared" si="75"/>
        <v>0</v>
      </c>
      <c r="CT62">
        <f t="shared" si="76"/>
        <v>0</v>
      </c>
      <c r="CU62">
        <f t="shared" si="77"/>
        <v>0</v>
      </c>
      <c r="CV62">
        <f t="shared" si="78"/>
        <v>0</v>
      </c>
      <c r="CW62">
        <f t="shared" si="79"/>
        <v>0</v>
      </c>
      <c r="CX62">
        <f t="shared" si="80"/>
        <v>0</v>
      </c>
      <c r="CY62">
        <f>((S62*BZ62)/100)</f>
        <v>0</v>
      </c>
      <c r="CZ62">
        <f>((S62*CA62)/100)</f>
        <v>0</v>
      </c>
      <c r="DN62">
        <v>0</v>
      </c>
      <c r="DO62">
        <v>0</v>
      </c>
      <c r="DP62">
        <v>1</v>
      </c>
      <c r="DQ62">
        <v>1</v>
      </c>
      <c r="DU62">
        <v>39568864</v>
      </c>
      <c r="DV62" t="s">
        <v>97</v>
      </c>
      <c r="DW62" t="s">
        <v>97</v>
      </c>
      <c r="DX62">
        <v>1000</v>
      </c>
      <c r="EE62">
        <v>867036927</v>
      </c>
      <c r="EF62">
        <v>60</v>
      </c>
      <c r="EG62" t="s">
        <v>73</v>
      </c>
      <c r="EH62">
        <v>0</v>
      </c>
      <c r="EJ62">
        <v>1</v>
      </c>
      <c r="EK62">
        <v>478</v>
      </c>
      <c r="EL62" t="s">
        <v>93</v>
      </c>
      <c r="EM62" t="s">
        <v>94</v>
      </c>
      <c r="EQ62">
        <v>0</v>
      </c>
      <c r="ER62">
        <v>13953.6</v>
      </c>
      <c r="ES62">
        <v>13953.6</v>
      </c>
      <c r="ET62">
        <v>0</v>
      </c>
      <c r="EU62">
        <v>0</v>
      </c>
      <c r="EV62">
        <v>0</v>
      </c>
      <c r="EW62">
        <v>0</v>
      </c>
      <c r="EX62">
        <v>0</v>
      </c>
      <c r="FQ62">
        <v>0</v>
      </c>
      <c r="FR62">
        <f t="shared" si="81"/>
        <v>0</v>
      </c>
      <c r="FS62">
        <v>0</v>
      </c>
      <c r="FX62">
        <v>100</v>
      </c>
      <c r="FY62">
        <v>64</v>
      </c>
      <c r="GD62">
        <v>0</v>
      </c>
      <c r="GF62">
        <v>580281819</v>
      </c>
      <c r="GG62">
        <v>2</v>
      </c>
      <c r="GH62">
        <v>1</v>
      </c>
      <c r="GI62">
        <v>-2</v>
      </c>
      <c r="GJ62">
        <v>0</v>
      </c>
      <c r="GK62">
        <f>ROUND(R62*(R12)/100,2)</f>
        <v>0</v>
      </c>
      <c r="GL62">
        <f t="shared" si="82"/>
        <v>0</v>
      </c>
      <c r="GM62">
        <f t="shared" si="83"/>
        <v>34256.089999999997</v>
      </c>
      <c r="GN62">
        <f t="shared" si="84"/>
        <v>34256.089999999997</v>
      </c>
      <c r="GO62">
        <f t="shared" si="85"/>
        <v>0</v>
      </c>
      <c r="GP62">
        <f t="shared" si="86"/>
        <v>0</v>
      </c>
      <c r="GR62">
        <v>0</v>
      </c>
      <c r="GS62">
        <v>3</v>
      </c>
      <c r="GT62">
        <v>0</v>
      </c>
      <c r="GV62">
        <f t="shared" si="87"/>
        <v>0</v>
      </c>
      <c r="GW62">
        <v>1</v>
      </c>
      <c r="GX62">
        <f t="shared" si="88"/>
        <v>0</v>
      </c>
      <c r="HA62">
        <v>0</v>
      </c>
      <c r="HB62">
        <v>0</v>
      </c>
      <c r="HC62">
        <f t="shared" si="89"/>
        <v>0</v>
      </c>
      <c r="IK62">
        <v>0</v>
      </c>
    </row>
    <row r="63" spans="1:245" x14ac:dyDescent="0.2">
      <c r="A63">
        <v>18</v>
      </c>
      <c r="B63">
        <v>1</v>
      </c>
      <c r="C63">
        <v>111</v>
      </c>
      <c r="E63" t="s">
        <v>147</v>
      </c>
      <c r="F63" t="s">
        <v>96</v>
      </c>
      <c r="G63" t="s">
        <v>38</v>
      </c>
      <c r="H63" t="s">
        <v>97</v>
      </c>
      <c r="I63">
        <f>I61*J63</f>
        <v>2.4550000000000001</v>
      </c>
      <c r="J63">
        <v>0.05</v>
      </c>
      <c r="O63">
        <f t="shared" si="59"/>
        <v>59948.160000000003</v>
      </c>
      <c r="P63">
        <f t="shared" si="60"/>
        <v>59948.160000000003</v>
      </c>
      <c r="Q63">
        <f t="shared" si="52"/>
        <v>0</v>
      </c>
      <c r="R63">
        <f t="shared" si="61"/>
        <v>0</v>
      </c>
      <c r="S63">
        <f t="shared" si="62"/>
        <v>0</v>
      </c>
      <c r="T63">
        <f t="shared" si="63"/>
        <v>0</v>
      </c>
      <c r="U63">
        <f t="shared" si="64"/>
        <v>0</v>
      </c>
      <c r="V63">
        <f t="shared" si="65"/>
        <v>0</v>
      </c>
      <c r="W63">
        <f t="shared" si="66"/>
        <v>0</v>
      </c>
      <c r="X63">
        <f t="shared" si="67"/>
        <v>0</v>
      </c>
      <c r="Y63">
        <f t="shared" si="68"/>
        <v>0</v>
      </c>
      <c r="AA63">
        <v>903126200</v>
      </c>
      <c r="AB63">
        <f t="shared" si="69"/>
        <v>13953.6</v>
      </c>
      <c r="AC63">
        <f t="shared" si="70"/>
        <v>13953.6</v>
      </c>
      <c r="AD63">
        <f t="shared" si="53"/>
        <v>0</v>
      </c>
      <c r="AE63">
        <f t="shared" si="54"/>
        <v>0</v>
      </c>
      <c r="AF63">
        <f t="shared" si="55"/>
        <v>0</v>
      </c>
      <c r="AG63">
        <f t="shared" si="71"/>
        <v>0</v>
      </c>
      <c r="AH63">
        <f t="shared" si="56"/>
        <v>0</v>
      </c>
      <c r="AI63">
        <f t="shared" si="57"/>
        <v>0</v>
      </c>
      <c r="AJ63">
        <f t="shared" si="72"/>
        <v>0</v>
      </c>
      <c r="AK63">
        <v>13953.6</v>
      </c>
      <c r="AL63">
        <v>13953.6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  <c r="AS63">
        <v>0</v>
      </c>
      <c r="AT63">
        <v>0</v>
      </c>
      <c r="AU63">
        <v>0</v>
      </c>
      <c r="AV63">
        <v>1</v>
      </c>
      <c r="AW63">
        <v>1</v>
      </c>
      <c r="AZ63">
        <v>1</v>
      </c>
      <c r="BA63">
        <v>1</v>
      </c>
      <c r="BB63">
        <v>1</v>
      </c>
      <c r="BC63">
        <v>1.75</v>
      </c>
      <c r="BH63">
        <v>3</v>
      </c>
      <c r="BI63">
        <v>1</v>
      </c>
      <c r="BJ63" t="s">
        <v>98</v>
      </c>
      <c r="BM63">
        <v>478</v>
      </c>
      <c r="BN63">
        <v>0</v>
      </c>
      <c r="BO63" t="s">
        <v>96</v>
      </c>
      <c r="BP63">
        <v>1</v>
      </c>
      <c r="BQ63">
        <v>60</v>
      </c>
      <c r="BR63">
        <v>0</v>
      </c>
      <c r="BS63">
        <v>1</v>
      </c>
      <c r="BT63">
        <v>1</v>
      </c>
      <c r="BU63">
        <v>1</v>
      </c>
      <c r="BV63">
        <v>1</v>
      </c>
      <c r="BW63">
        <v>1</v>
      </c>
      <c r="BX63">
        <v>1</v>
      </c>
      <c r="BZ63">
        <v>0</v>
      </c>
      <c r="CA63">
        <v>0</v>
      </c>
      <c r="CE63">
        <v>30</v>
      </c>
      <c r="CF63">
        <v>0</v>
      </c>
      <c r="CG63">
        <v>0</v>
      </c>
      <c r="CM63">
        <v>0</v>
      </c>
      <c r="CO63">
        <v>0</v>
      </c>
      <c r="CP63">
        <f t="shared" si="73"/>
        <v>59948.160000000003</v>
      </c>
      <c r="CQ63">
        <f t="shared" si="74"/>
        <v>24418.799999999999</v>
      </c>
      <c r="CR63">
        <f t="shared" si="58"/>
        <v>0</v>
      </c>
      <c r="CS63">
        <f t="shared" si="75"/>
        <v>0</v>
      </c>
      <c r="CT63">
        <f t="shared" si="76"/>
        <v>0</v>
      </c>
      <c r="CU63">
        <f t="shared" si="77"/>
        <v>0</v>
      </c>
      <c r="CV63">
        <f t="shared" si="78"/>
        <v>0</v>
      </c>
      <c r="CW63">
        <f t="shared" si="79"/>
        <v>0</v>
      </c>
      <c r="CX63">
        <f t="shared" si="80"/>
        <v>0</v>
      </c>
      <c r="CY63">
        <f>S63*(BZ63/100)</f>
        <v>0</v>
      </c>
      <c r="CZ63">
        <f>S63*(CA63/100)</f>
        <v>0</v>
      </c>
      <c r="DN63">
        <v>100</v>
      </c>
      <c r="DO63">
        <v>64</v>
      </c>
      <c r="DP63">
        <v>1</v>
      </c>
      <c r="DQ63">
        <v>1</v>
      </c>
      <c r="DU63">
        <v>39568864</v>
      </c>
      <c r="DV63" t="s">
        <v>97</v>
      </c>
      <c r="DW63" t="s">
        <v>97</v>
      </c>
      <c r="DX63">
        <v>1000</v>
      </c>
      <c r="EE63">
        <v>867036927</v>
      </c>
      <c r="EF63">
        <v>60</v>
      </c>
      <c r="EG63" t="s">
        <v>73</v>
      </c>
      <c r="EH63">
        <v>0</v>
      </c>
      <c r="EJ63">
        <v>1</v>
      </c>
      <c r="EK63">
        <v>478</v>
      </c>
      <c r="EL63" t="s">
        <v>93</v>
      </c>
      <c r="EM63" t="s">
        <v>94</v>
      </c>
      <c r="EQ63">
        <v>0</v>
      </c>
      <c r="ER63">
        <v>13953.6</v>
      </c>
      <c r="ES63">
        <v>13953.6</v>
      </c>
      <c r="ET63">
        <v>0</v>
      </c>
      <c r="EU63">
        <v>0</v>
      </c>
      <c r="EV63">
        <v>0</v>
      </c>
      <c r="EW63">
        <v>0</v>
      </c>
      <c r="EX63">
        <v>0</v>
      </c>
      <c r="FQ63">
        <v>0</v>
      </c>
      <c r="FR63">
        <f t="shared" si="81"/>
        <v>0</v>
      </c>
      <c r="FS63">
        <v>0</v>
      </c>
      <c r="FX63">
        <v>100</v>
      </c>
      <c r="FY63">
        <v>64</v>
      </c>
      <c r="GD63">
        <v>0</v>
      </c>
      <c r="GF63">
        <v>580281819</v>
      </c>
      <c r="GG63">
        <v>2</v>
      </c>
      <c r="GH63">
        <v>1</v>
      </c>
      <c r="GI63">
        <v>2</v>
      </c>
      <c r="GJ63">
        <v>0</v>
      </c>
      <c r="GK63">
        <f>ROUND(R63*(S12)/100,2)</f>
        <v>0</v>
      </c>
      <c r="GL63">
        <f t="shared" si="82"/>
        <v>0</v>
      </c>
      <c r="GM63">
        <f t="shared" si="83"/>
        <v>59948.160000000003</v>
      </c>
      <c r="GN63">
        <f t="shared" si="84"/>
        <v>59948.160000000003</v>
      </c>
      <c r="GO63">
        <f t="shared" si="85"/>
        <v>0</v>
      </c>
      <c r="GP63">
        <f t="shared" si="86"/>
        <v>0</v>
      </c>
      <c r="GR63">
        <v>0</v>
      </c>
      <c r="GS63">
        <v>3</v>
      </c>
      <c r="GT63">
        <v>0</v>
      </c>
      <c r="GV63">
        <f t="shared" si="87"/>
        <v>0</v>
      </c>
      <c r="GW63">
        <v>1</v>
      </c>
      <c r="GX63">
        <f t="shared" si="88"/>
        <v>0</v>
      </c>
      <c r="HA63">
        <v>0</v>
      </c>
      <c r="HB63">
        <v>0</v>
      </c>
      <c r="HC63">
        <f t="shared" si="89"/>
        <v>0</v>
      </c>
      <c r="IK63">
        <v>0</v>
      </c>
    </row>
    <row r="64" spans="1:245" x14ac:dyDescent="0.2">
      <c r="A64">
        <v>17</v>
      </c>
      <c r="B64">
        <v>1</v>
      </c>
      <c r="C64">
        <f>ROW(SmtRes!A119)</f>
        <v>119</v>
      </c>
      <c r="D64">
        <f>ROW(EtalonRes!A119)</f>
        <v>119</v>
      </c>
      <c r="E64" t="s">
        <v>148</v>
      </c>
      <c r="F64" t="s">
        <v>100</v>
      </c>
      <c r="G64" t="s">
        <v>39</v>
      </c>
      <c r="H64" t="s">
        <v>71</v>
      </c>
      <c r="I64">
        <f>ROUND(4910/100,9)</f>
        <v>49.1</v>
      </c>
      <c r="J64">
        <v>0</v>
      </c>
      <c r="O64">
        <f t="shared" si="59"/>
        <v>8897.9</v>
      </c>
      <c r="P64">
        <f t="shared" si="60"/>
        <v>0</v>
      </c>
      <c r="Q64">
        <f t="shared" si="52"/>
        <v>5041.59</v>
      </c>
      <c r="R64">
        <f t="shared" si="61"/>
        <v>533.72</v>
      </c>
      <c r="S64">
        <f t="shared" si="62"/>
        <v>3856.31</v>
      </c>
      <c r="T64">
        <f t="shared" si="63"/>
        <v>0</v>
      </c>
      <c r="U64">
        <f t="shared" si="64"/>
        <v>324.06</v>
      </c>
      <c r="V64">
        <f t="shared" si="65"/>
        <v>0</v>
      </c>
      <c r="W64">
        <f t="shared" si="66"/>
        <v>0</v>
      </c>
      <c r="X64">
        <f t="shared" si="67"/>
        <v>3856.31</v>
      </c>
      <c r="Y64">
        <f t="shared" si="68"/>
        <v>2468.04</v>
      </c>
      <c r="AA64">
        <v>903126199</v>
      </c>
      <c r="AB64">
        <f t="shared" si="69"/>
        <v>181.22</v>
      </c>
      <c r="AC64">
        <f t="shared" si="70"/>
        <v>0</v>
      </c>
      <c r="AD64">
        <f t="shared" si="53"/>
        <v>102.68</v>
      </c>
      <c r="AE64">
        <f t="shared" si="54"/>
        <v>10.87</v>
      </c>
      <c r="AF64">
        <f t="shared" si="55"/>
        <v>78.540000000000006</v>
      </c>
      <c r="AG64">
        <f t="shared" si="71"/>
        <v>0</v>
      </c>
      <c r="AH64">
        <f t="shared" si="56"/>
        <v>6.6</v>
      </c>
      <c r="AI64">
        <f t="shared" si="57"/>
        <v>0</v>
      </c>
      <c r="AJ64">
        <f t="shared" si="72"/>
        <v>0</v>
      </c>
      <c r="AK64">
        <v>181.22</v>
      </c>
      <c r="AL64">
        <v>0</v>
      </c>
      <c r="AM64">
        <v>102.68</v>
      </c>
      <c r="AN64">
        <v>10.87</v>
      </c>
      <c r="AO64">
        <v>78.540000000000006</v>
      </c>
      <c r="AP64">
        <v>0</v>
      </c>
      <c r="AQ64">
        <v>6.6</v>
      </c>
      <c r="AR64">
        <v>0</v>
      </c>
      <c r="AS64">
        <v>0</v>
      </c>
      <c r="AT64">
        <v>100</v>
      </c>
      <c r="AU64">
        <v>64</v>
      </c>
      <c r="AV64">
        <v>1</v>
      </c>
      <c r="AW64">
        <v>1</v>
      </c>
      <c r="AZ64">
        <v>1</v>
      </c>
      <c r="BA64">
        <v>1</v>
      </c>
      <c r="BB64">
        <v>1</v>
      </c>
      <c r="BC64">
        <v>1</v>
      </c>
      <c r="BH64">
        <v>0</v>
      </c>
      <c r="BI64">
        <v>1</v>
      </c>
      <c r="BJ64" t="s">
        <v>101</v>
      </c>
      <c r="BM64">
        <v>478</v>
      </c>
      <c r="BN64">
        <v>0</v>
      </c>
      <c r="BP64">
        <v>0</v>
      </c>
      <c r="BQ64">
        <v>60</v>
      </c>
      <c r="BR64">
        <v>0</v>
      </c>
      <c r="BS64">
        <v>1</v>
      </c>
      <c r="BT64">
        <v>1</v>
      </c>
      <c r="BU64">
        <v>1</v>
      </c>
      <c r="BV64">
        <v>1</v>
      </c>
      <c r="BW64">
        <v>1</v>
      </c>
      <c r="BX64">
        <v>1</v>
      </c>
      <c r="BZ64">
        <v>100</v>
      </c>
      <c r="CA64">
        <v>64</v>
      </c>
      <c r="CE64">
        <v>30</v>
      </c>
      <c r="CF64">
        <v>0</v>
      </c>
      <c r="CG64">
        <v>0</v>
      </c>
      <c r="CM64">
        <v>0</v>
      </c>
      <c r="CO64">
        <v>0</v>
      </c>
      <c r="CP64">
        <f t="shared" si="73"/>
        <v>8897.9</v>
      </c>
      <c r="CQ64">
        <f t="shared" si="74"/>
        <v>0</v>
      </c>
      <c r="CR64">
        <f t="shared" si="58"/>
        <v>102.68</v>
      </c>
      <c r="CS64">
        <f t="shared" si="75"/>
        <v>10.87</v>
      </c>
      <c r="CT64">
        <f t="shared" si="76"/>
        <v>78.540000000000006</v>
      </c>
      <c r="CU64">
        <f t="shared" si="77"/>
        <v>0</v>
      </c>
      <c r="CV64">
        <f t="shared" si="78"/>
        <v>6.6</v>
      </c>
      <c r="CW64">
        <f t="shared" si="79"/>
        <v>0</v>
      </c>
      <c r="CX64">
        <f t="shared" si="80"/>
        <v>0</v>
      </c>
      <c r="CY64">
        <f>((S64*BZ64)/100)</f>
        <v>3856.31</v>
      </c>
      <c r="CZ64">
        <f>((S64*CA64)/100)</f>
        <v>2468.0383999999999</v>
      </c>
      <c r="DN64">
        <v>0</v>
      </c>
      <c r="DO64">
        <v>0</v>
      </c>
      <c r="DP64">
        <v>1</v>
      </c>
      <c r="DQ64">
        <v>1</v>
      </c>
      <c r="DU64">
        <v>1005</v>
      </c>
      <c r="DV64" t="s">
        <v>71</v>
      </c>
      <c r="DW64" t="s">
        <v>71</v>
      </c>
      <c r="DX64">
        <v>100</v>
      </c>
      <c r="EE64">
        <v>867036927</v>
      </c>
      <c r="EF64">
        <v>60</v>
      </c>
      <c r="EG64" t="s">
        <v>73</v>
      </c>
      <c r="EH64">
        <v>0</v>
      </c>
      <c r="EJ64">
        <v>1</v>
      </c>
      <c r="EK64">
        <v>478</v>
      </c>
      <c r="EL64" t="s">
        <v>93</v>
      </c>
      <c r="EM64" t="s">
        <v>94</v>
      </c>
      <c r="EQ64">
        <v>0</v>
      </c>
      <c r="ER64">
        <v>181.22</v>
      </c>
      <c r="ES64">
        <v>0</v>
      </c>
      <c r="ET64">
        <v>102.68</v>
      </c>
      <c r="EU64">
        <v>10.87</v>
      </c>
      <c r="EV64">
        <v>78.540000000000006</v>
      </c>
      <c r="EW64">
        <v>6.6</v>
      </c>
      <c r="EX64">
        <v>0</v>
      </c>
      <c r="EY64">
        <v>0</v>
      </c>
      <c r="FQ64">
        <v>0</v>
      </c>
      <c r="FR64">
        <f t="shared" si="81"/>
        <v>0</v>
      </c>
      <c r="FS64">
        <v>0</v>
      </c>
      <c r="FX64">
        <v>100</v>
      </c>
      <c r="FY64">
        <v>64</v>
      </c>
      <c r="GD64">
        <v>0</v>
      </c>
      <c r="GF64">
        <v>-1135544355</v>
      </c>
      <c r="GG64">
        <v>2</v>
      </c>
      <c r="GH64">
        <v>1</v>
      </c>
      <c r="GI64">
        <v>-2</v>
      </c>
      <c r="GJ64">
        <v>0</v>
      </c>
      <c r="GK64">
        <f>ROUND(R64*(R12)/100,2)</f>
        <v>934.01</v>
      </c>
      <c r="GL64">
        <f t="shared" si="82"/>
        <v>0</v>
      </c>
      <c r="GM64">
        <f t="shared" si="83"/>
        <v>16156.26</v>
      </c>
      <c r="GN64">
        <f t="shared" si="84"/>
        <v>16156.26</v>
      </c>
      <c r="GO64">
        <f t="shared" si="85"/>
        <v>0</v>
      </c>
      <c r="GP64">
        <f t="shared" si="86"/>
        <v>0</v>
      </c>
      <c r="GR64">
        <v>0</v>
      </c>
      <c r="GS64">
        <v>3</v>
      </c>
      <c r="GT64">
        <v>0</v>
      </c>
      <c r="GV64">
        <f t="shared" si="87"/>
        <v>0</v>
      </c>
      <c r="GW64">
        <v>1</v>
      </c>
      <c r="GX64">
        <f t="shared" si="88"/>
        <v>0</v>
      </c>
      <c r="HA64">
        <v>0</v>
      </c>
      <c r="HB64">
        <v>0</v>
      </c>
      <c r="HC64">
        <f t="shared" si="89"/>
        <v>0</v>
      </c>
      <c r="IK64">
        <v>0</v>
      </c>
    </row>
    <row r="65" spans="1:245" x14ac:dyDescent="0.2">
      <c r="A65">
        <v>17</v>
      </c>
      <c r="B65">
        <v>1</v>
      </c>
      <c r="C65">
        <f>ROW(SmtRes!A126)</f>
        <v>126</v>
      </c>
      <c r="D65">
        <f>ROW(EtalonRes!A126)</f>
        <v>126</v>
      </c>
      <c r="E65" t="s">
        <v>148</v>
      </c>
      <c r="F65" t="s">
        <v>100</v>
      </c>
      <c r="G65" t="s">
        <v>39</v>
      </c>
      <c r="H65" t="s">
        <v>71</v>
      </c>
      <c r="I65">
        <f>ROUND(4910/100,9)</f>
        <v>49.1</v>
      </c>
      <c r="J65">
        <v>0</v>
      </c>
      <c r="O65">
        <f t="shared" si="59"/>
        <v>130046.84</v>
      </c>
      <c r="P65">
        <f t="shared" si="60"/>
        <v>0</v>
      </c>
      <c r="Q65">
        <f t="shared" si="52"/>
        <v>34333.230000000003</v>
      </c>
      <c r="R65">
        <f t="shared" si="61"/>
        <v>13246.93</v>
      </c>
      <c r="S65">
        <f t="shared" si="62"/>
        <v>95713.61</v>
      </c>
      <c r="T65">
        <f t="shared" si="63"/>
        <v>0</v>
      </c>
      <c r="U65">
        <f t="shared" si="64"/>
        <v>324.06</v>
      </c>
      <c r="V65">
        <f t="shared" si="65"/>
        <v>0</v>
      </c>
      <c r="W65">
        <f t="shared" si="66"/>
        <v>0</v>
      </c>
      <c r="X65">
        <f t="shared" si="67"/>
        <v>77528.02</v>
      </c>
      <c r="Y65">
        <f t="shared" si="68"/>
        <v>39242.58</v>
      </c>
      <c r="AA65">
        <v>903126200</v>
      </c>
      <c r="AB65">
        <f t="shared" si="69"/>
        <v>181.22</v>
      </c>
      <c r="AC65">
        <f t="shared" si="70"/>
        <v>0</v>
      </c>
      <c r="AD65">
        <f t="shared" si="53"/>
        <v>102.68</v>
      </c>
      <c r="AE65">
        <f t="shared" si="54"/>
        <v>10.87</v>
      </c>
      <c r="AF65">
        <f t="shared" si="55"/>
        <v>78.540000000000006</v>
      </c>
      <c r="AG65">
        <f t="shared" si="71"/>
        <v>0</v>
      </c>
      <c r="AH65">
        <f t="shared" si="56"/>
        <v>6.6</v>
      </c>
      <c r="AI65">
        <f t="shared" si="57"/>
        <v>0</v>
      </c>
      <c r="AJ65">
        <f t="shared" si="72"/>
        <v>0</v>
      </c>
      <c r="AK65">
        <v>181.22</v>
      </c>
      <c r="AL65">
        <v>0</v>
      </c>
      <c r="AM65">
        <v>102.68</v>
      </c>
      <c r="AN65">
        <v>10.87</v>
      </c>
      <c r="AO65">
        <v>78.540000000000006</v>
      </c>
      <c r="AP65">
        <v>0</v>
      </c>
      <c r="AQ65">
        <v>6.6</v>
      </c>
      <c r="AR65">
        <v>0</v>
      </c>
      <c r="AS65">
        <v>0</v>
      </c>
      <c r="AT65">
        <v>81</v>
      </c>
      <c r="AU65">
        <v>41</v>
      </c>
      <c r="AV65">
        <v>1</v>
      </c>
      <c r="AW65">
        <v>1</v>
      </c>
      <c r="AZ65">
        <v>1</v>
      </c>
      <c r="BA65">
        <v>24.82</v>
      </c>
      <c r="BB65">
        <v>6.81</v>
      </c>
      <c r="BC65">
        <v>1</v>
      </c>
      <c r="BH65">
        <v>0</v>
      </c>
      <c r="BI65">
        <v>1</v>
      </c>
      <c r="BJ65" t="s">
        <v>101</v>
      </c>
      <c r="BM65">
        <v>478</v>
      </c>
      <c r="BN65">
        <v>0</v>
      </c>
      <c r="BO65" t="s">
        <v>100</v>
      </c>
      <c r="BP65">
        <v>1</v>
      </c>
      <c r="BQ65">
        <v>60</v>
      </c>
      <c r="BR65">
        <v>0</v>
      </c>
      <c r="BS65">
        <v>24.82</v>
      </c>
      <c r="BT65">
        <v>1</v>
      </c>
      <c r="BU65">
        <v>1</v>
      </c>
      <c r="BV65">
        <v>1</v>
      </c>
      <c r="BW65">
        <v>1</v>
      </c>
      <c r="BX65">
        <v>1</v>
      </c>
      <c r="BZ65">
        <v>81</v>
      </c>
      <c r="CA65">
        <v>41</v>
      </c>
      <c r="CE65">
        <v>30</v>
      </c>
      <c r="CF65">
        <v>0</v>
      </c>
      <c r="CG65">
        <v>0</v>
      </c>
      <c r="CM65">
        <v>0</v>
      </c>
      <c r="CO65">
        <v>0</v>
      </c>
      <c r="CP65">
        <f t="shared" si="73"/>
        <v>130046.84</v>
      </c>
      <c r="CQ65">
        <f t="shared" si="74"/>
        <v>0</v>
      </c>
      <c r="CR65">
        <f t="shared" si="58"/>
        <v>699.25</v>
      </c>
      <c r="CS65">
        <f t="shared" si="75"/>
        <v>269.79000000000002</v>
      </c>
      <c r="CT65">
        <f t="shared" si="76"/>
        <v>1949.36</v>
      </c>
      <c r="CU65">
        <f t="shared" si="77"/>
        <v>0</v>
      </c>
      <c r="CV65">
        <f t="shared" si="78"/>
        <v>6.6</v>
      </c>
      <c r="CW65">
        <f t="shared" si="79"/>
        <v>0</v>
      </c>
      <c r="CX65">
        <f t="shared" si="80"/>
        <v>0</v>
      </c>
      <c r="CY65">
        <f>S65*(BZ65/100)</f>
        <v>77528.02410000001</v>
      </c>
      <c r="CZ65">
        <f>S65*(CA65/100)</f>
        <v>39242.580099999999</v>
      </c>
      <c r="DN65">
        <v>100</v>
      </c>
      <c r="DO65">
        <v>64</v>
      </c>
      <c r="DP65">
        <v>1</v>
      </c>
      <c r="DQ65">
        <v>1</v>
      </c>
      <c r="DU65">
        <v>1005</v>
      </c>
      <c r="DV65" t="s">
        <v>71</v>
      </c>
      <c r="DW65" t="s">
        <v>71</v>
      </c>
      <c r="DX65">
        <v>100</v>
      </c>
      <c r="EE65">
        <v>867036927</v>
      </c>
      <c r="EF65">
        <v>60</v>
      </c>
      <c r="EG65" t="s">
        <v>73</v>
      </c>
      <c r="EH65">
        <v>0</v>
      </c>
      <c r="EJ65">
        <v>1</v>
      </c>
      <c r="EK65">
        <v>478</v>
      </c>
      <c r="EL65" t="s">
        <v>93</v>
      </c>
      <c r="EM65" t="s">
        <v>94</v>
      </c>
      <c r="EQ65">
        <v>0</v>
      </c>
      <c r="ER65">
        <v>181.22</v>
      </c>
      <c r="ES65">
        <v>0</v>
      </c>
      <c r="ET65">
        <v>102.68</v>
      </c>
      <c r="EU65">
        <v>10.87</v>
      </c>
      <c r="EV65">
        <v>78.540000000000006</v>
      </c>
      <c r="EW65">
        <v>6.6</v>
      </c>
      <c r="EX65">
        <v>0</v>
      </c>
      <c r="EY65">
        <v>0</v>
      </c>
      <c r="FQ65">
        <v>0</v>
      </c>
      <c r="FR65">
        <f t="shared" si="81"/>
        <v>0</v>
      </c>
      <c r="FS65">
        <v>0</v>
      </c>
      <c r="FX65">
        <v>100</v>
      </c>
      <c r="FY65">
        <v>64</v>
      </c>
      <c r="GD65">
        <v>0</v>
      </c>
      <c r="GF65">
        <v>-1135544355</v>
      </c>
      <c r="GG65">
        <v>2</v>
      </c>
      <c r="GH65">
        <v>1</v>
      </c>
      <c r="GI65">
        <v>2</v>
      </c>
      <c r="GJ65">
        <v>0</v>
      </c>
      <c r="GK65">
        <f>ROUND(R65*(S12)/100,2)</f>
        <v>20797.68</v>
      </c>
      <c r="GL65">
        <f t="shared" si="82"/>
        <v>0</v>
      </c>
      <c r="GM65">
        <f t="shared" si="83"/>
        <v>267615.12</v>
      </c>
      <c r="GN65">
        <f t="shared" si="84"/>
        <v>267615.12</v>
      </c>
      <c r="GO65">
        <f t="shared" si="85"/>
        <v>0</v>
      </c>
      <c r="GP65">
        <f t="shared" si="86"/>
        <v>0</v>
      </c>
      <c r="GR65">
        <v>0</v>
      </c>
      <c r="GS65">
        <v>3</v>
      </c>
      <c r="GT65">
        <v>0</v>
      </c>
      <c r="GV65">
        <f t="shared" si="87"/>
        <v>0</v>
      </c>
      <c r="GW65">
        <v>1</v>
      </c>
      <c r="GX65">
        <f t="shared" si="88"/>
        <v>0</v>
      </c>
      <c r="HA65">
        <v>0</v>
      </c>
      <c r="HB65">
        <v>0</v>
      </c>
      <c r="HC65">
        <f t="shared" si="89"/>
        <v>0</v>
      </c>
      <c r="IK65">
        <v>0</v>
      </c>
    </row>
    <row r="66" spans="1:245" x14ac:dyDescent="0.2">
      <c r="A66">
        <v>18</v>
      </c>
      <c r="B66">
        <v>1</v>
      </c>
      <c r="C66">
        <v>119</v>
      </c>
      <c r="E66" t="s">
        <v>149</v>
      </c>
      <c r="F66" t="s">
        <v>103</v>
      </c>
      <c r="G66" t="s">
        <v>40</v>
      </c>
      <c r="H66" t="s">
        <v>97</v>
      </c>
      <c r="I66">
        <f>I64*J66</f>
        <v>0.79051000000000005</v>
      </c>
      <c r="J66">
        <v>1.61E-2</v>
      </c>
      <c r="O66">
        <f t="shared" si="59"/>
        <v>20266.63</v>
      </c>
      <c r="P66">
        <f t="shared" si="60"/>
        <v>20266.63</v>
      </c>
      <c r="Q66">
        <f t="shared" si="52"/>
        <v>0</v>
      </c>
      <c r="R66">
        <f t="shared" si="61"/>
        <v>0</v>
      </c>
      <c r="S66">
        <f t="shared" si="62"/>
        <v>0</v>
      </c>
      <c r="T66">
        <f t="shared" si="63"/>
        <v>0</v>
      </c>
      <c r="U66">
        <f t="shared" si="64"/>
        <v>0</v>
      </c>
      <c r="V66">
        <f t="shared" si="65"/>
        <v>0</v>
      </c>
      <c r="W66">
        <f t="shared" si="66"/>
        <v>0</v>
      </c>
      <c r="X66">
        <f t="shared" si="67"/>
        <v>0</v>
      </c>
      <c r="Y66">
        <f t="shared" si="68"/>
        <v>0</v>
      </c>
      <c r="AA66">
        <v>903126199</v>
      </c>
      <c r="AB66">
        <f t="shared" si="69"/>
        <v>25637.41</v>
      </c>
      <c r="AC66">
        <f t="shared" si="70"/>
        <v>25637.41</v>
      </c>
      <c r="AD66">
        <f t="shared" si="53"/>
        <v>0</v>
      </c>
      <c r="AE66">
        <f t="shared" si="54"/>
        <v>0</v>
      </c>
      <c r="AF66">
        <f t="shared" si="55"/>
        <v>0</v>
      </c>
      <c r="AG66">
        <f t="shared" si="71"/>
        <v>0</v>
      </c>
      <c r="AH66">
        <f t="shared" si="56"/>
        <v>0</v>
      </c>
      <c r="AI66">
        <f t="shared" si="57"/>
        <v>0</v>
      </c>
      <c r="AJ66">
        <f t="shared" si="72"/>
        <v>0</v>
      </c>
      <c r="AK66">
        <v>25637.41</v>
      </c>
      <c r="AL66">
        <v>25637.41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  <c r="AS66">
        <v>0</v>
      </c>
      <c r="AT66">
        <v>100</v>
      </c>
      <c r="AU66">
        <v>64</v>
      </c>
      <c r="AV66">
        <v>1</v>
      </c>
      <c r="AW66">
        <v>1</v>
      </c>
      <c r="AZ66">
        <v>1</v>
      </c>
      <c r="BA66">
        <v>1</v>
      </c>
      <c r="BB66">
        <v>1</v>
      </c>
      <c r="BC66">
        <v>1</v>
      </c>
      <c r="BH66">
        <v>3</v>
      </c>
      <c r="BI66">
        <v>1</v>
      </c>
      <c r="BJ66" t="s">
        <v>104</v>
      </c>
      <c r="BM66">
        <v>478</v>
      </c>
      <c r="BN66">
        <v>0</v>
      </c>
      <c r="BP66">
        <v>0</v>
      </c>
      <c r="BQ66">
        <v>60</v>
      </c>
      <c r="BR66">
        <v>0</v>
      </c>
      <c r="BS66">
        <v>1</v>
      </c>
      <c r="BT66">
        <v>1</v>
      </c>
      <c r="BU66">
        <v>1</v>
      </c>
      <c r="BV66">
        <v>1</v>
      </c>
      <c r="BW66">
        <v>1</v>
      </c>
      <c r="BX66">
        <v>1</v>
      </c>
      <c r="BZ66">
        <v>100</v>
      </c>
      <c r="CA66">
        <v>64</v>
      </c>
      <c r="CE66">
        <v>30</v>
      </c>
      <c r="CF66">
        <v>0</v>
      </c>
      <c r="CG66">
        <v>0</v>
      </c>
      <c r="CM66">
        <v>0</v>
      </c>
      <c r="CO66">
        <v>0</v>
      </c>
      <c r="CP66">
        <f t="shared" si="73"/>
        <v>20266.63</v>
      </c>
      <c r="CQ66">
        <f t="shared" si="74"/>
        <v>25637.41</v>
      </c>
      <c r="CR66">
        <f t="shared" si="58"/>
        <v>0</v>
      </c>
      <c r="CS66">
        <f t="shared" si="75"/>
        <v>0</v>
      </c>
      <c r="CT66">
        <f t="shared" si="76"/>
        <v>0</v>
      </c>
      <c r="CU66">
        <f t="shared" si="77"/>
        <v>0</v>
      </c>
      <c r="CV66">
        <f t="shared" si="78"/>
        <v>0</v>
      </c>
      <c r="CW66">
        <f t="shared" si="79"/>
        <v>0</v>
      </c>
      <c r="CX66">
        <f t="shared" si="80"/>
        <v>0</v>
      </c>
      <c r="CY66">
        <f>((S66*BZ66)/100)</f>
        <v>0</v>
      </c>
      <c r="CZ66">
        <f>((S66*CA66)/100)</f>
        <v>0</v>
      </c>
      <c r="DN66">
        <v>0</v>
      </c>
      <c r="DO66">
        <v>0</v>
      </c>
      <c r="DP66">
        <v>1</v>
      </c>
      <c r="DQ66">
        <v>1</v>
      </c>
      <c r="DU66">
        <v>39568864</v>
      </c>
      <c r="DV66" t="s">
        <v>97</v>
      </c>
      <c r="DW66" t="s">
        <v>97</v>
      </c>
      <c r="DX66">
        <v>1000</v>
      </c>
      <c r="EE66">
        <v>867036927</v>
      </c>
      <c r="EF66">
        <v>60</v>
      </c>
      <c r="EG66" t="s">
        <v>73</v>
      </c>
      <c r="EH66">
        <v>0</v>
      </c>
      <c r="EJ66">
        <v>1</v>
      </c>
      <c r="EK66">
        <v>478</v>
      </c>
      <c r="EL66" t="s">
        <v>93</v>
      </c>
      <c r="EM66" t="s">
        <v>94</v>
      </c>
      <c r="EQ66">
        <v>0</v>
      </c>
      <c r="ER66">
        <v>25637.41</v>
      </c>
      <c r="ES66">
        <v>25637.41</v>
      </c>
      <c r="ET66">
        <v>0</v>
      </c>
      <c r="EU66">
        <v>0</v>
      </c>
      <c r="EV66">
        <v>0</v>
      </c>
      <c r="EW66">
        <v>0</v>
      </c>
      <c r="EX66">
        <v>0</v>
      </c>
      <c r="FQ66">
        <v>0</v>
      </c>
      <c r="FR66">
        <f t="shared" si="81"/>
        <v>0</v>
      </c>
      <c r="FS66">
        <v>0</v>
      </c>
      <c r="FX66">
        <v>100</v>
      </c>
      <c r="FY66">
        <v>64</v>
      </c>
      <c r="GD66">
        <v>0</v>
      </c>
      <c r="GF66">
        <v>1740924088</v>
      </c>
      <c r="GG66">
        <v>2</v>
      </c>
      <c r="GH66">
        <v>1</v>
      </c>
      <c r="GI66">
        <v>-2</v>
      </c>
      <c r="GJ66">
        <v>0</v>
      </c>
      <c r="GK66">
        <f>ROUND(R66*(R12)/100,2)</f>
        <v>0</v>
      </c>
      <c r="GL66">
        <f t="shared" si="82"/>
        <v>0</v>
      </c>
      <c r="GM66">
        <f t="shared" si="83"/>
        <v>20266.63</v>
      </c>
      <c r="GN66">
        <f t="shared" si="84"/>
        <v>20266.63</v>
      </c>
      <c r="GO66">
        <f t="shared" si="85"/>
        <v>0</v>
      </c>
      <c r="GP66">
        <f t="shared" si="86"/>
        <v>0</v>
      </c>
      <c r="GR66">
        <v>0</v>
      </c>
      <c r="GS66">
        <v>3</v>
      </c>
      <c r="GT66">
        <v>0</v>
      </c>
      <c r="GV66">
        <f t="shared" si="87"/>
        <v>0</v>
      </c>
      <c r="GW66">
        <v>1</v>
      </c>
      <c r="GX66">
        <f t="shared" si="88"/>
        <v>0</v>
      </c>
      <c r="HA66">
        <v>0</v>
      </c>
      <c r="HB66">
        <v>0</v>
      </c>
      <c r="HC66">
        <f t="shared" si="89"/>
        <v>0</v>
      </c>
      <c r="IK66">
        <v>0</v>
      </c>
    </row>
    <row r="67" spans="1:245" x14ac:dyDescent="0.2">
      <c r="A67">
        <v>18</v>
      </c>
      <c r="B67">
        <v>1</v>
      </c>
      <c r="C67">
        <v>126</v>
      </c>
      <c r="E67" t="s">
        <v>149</v>
      </c>
      <c r="F67" t="s">
        <v>103</v>
      </c>
      <c r="G67" t="s">
        <v>40</v>
      </c>
      <c r="H67" t="s">
        <v>97</v>
      </c>
      <c r="I67">
        <f>I65*J67</f>
        <v>0.79051000000000005</v>
      </c>
      <c r="J67">
        <v>1.61E-2</v>
      </c>
      <c r="O67">
        <f t="shared" si="59"/>
        <v>54314.57</v>
      </c>
      <c r="P67">
        <f t="shared" si="60"/>
        <v>54314.57</v>
      </c>
      <c r="Q67">
        <f t="shared" si="52"/>
        <v>0</v>
      </c>
      <c r="R67">
        <f t="shared" si="61"/>
        <v>0</v>
      </c>
      <c r="S67">
        <f t="shared" si="62"/>
        <v>0</v>
      </c>
      <c r="T67">
        <f t="shared" si="63"/>
        <v>0</v>
      </c>
      <c r="U67">
        <f t="shared" si="64"/>
        <v>0</v>
      </c>
      <c r="V67">
        <f t="shared" si="65"/>
        <v>0</v>
      </c>
      <c r="W67">
        <f t="shared" si="66"/>
        <v>0</v>
      </c>
      <c r="X67">
        <f t="shared" si="67"/>
        <v>0</v>
      </c>
      <c r="Y67">
        <f t="shared" si="68"/>
        <v>0</v>
      </c>
      <c r="AA67">
        <v>903126200</v>
      </c>
      <c r="AB67">
        <f t="shared" si="69"/>
        <v>25637.41</v>
      </c>
      <c r="AC67">
        <f t="shared" si="70"/>
        <v>25637.41</v>
      </c>
      <c r="AD67">
        <f t="shared" si="53"/>
        <v>0</v>
      </c>
      <c r="AE67">
        <f t="shared" si="54"/>
        <v>0</v>
      </c>
      <c r="AF67">
        <f t="shared" si="55"/>
        <v>0</v>
      </c>
      <c r="AG67">
        <f t="shared" si="71"/>
        <v>0</v>
      </c>
      <c r="AH67">
        <f t="shared" si="56"/>
        <v>0</v>
      </c>
      <c r="AI67">
        <f t="shared" si="57"/>
        <v>0</v>
      </c>
      <c r="AJ67">
        <f t="shared" si="72"/>
        <v>0</v>
      </c>
      <c r="AK67">
        <v>25637.41</v>
      </c>
      <c r="AL67">
        <v>25637.41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  <c r="AS67">
        <v>0</v>
      </c>
      <c r="AT67">
        <v>0</v>
      </c>
      <c r="AU67">
        <v>0</v>
      </c>
      <c r="AV67">
        <v>1</v>
      </c>
      <c r="AW67">
        <v>1</v>
      </c>
      <c r="AZ67">
        <v>1</v>
      </c>
      <c r="BA67">
        <v>1</v>
      </c>
      <c r="BB67">
        <v>1</v>
      </c>
      <c r="BC67">
        <v>2.68</v>
      </c>
      <c r="BH67">
        <v>3</v>
      </c>
      <c r="BI67">
        <v>1</v>
      </c>
      <c r="BJ67" t="s">
        <v>104</v>
      </c>
      <c r="BM67">
        <v>478</v>
      </c>
      <c r="BN67">
        <v>0</v>
      </c>
      <c r="BO67" t="s">
        <v>103</v>
      </c>
      <c r="BP67">
        <v>1</v>
      </c>
      <c r="BQ67">
        <v>60</v>
      </c>
      <c r="BR67">
        <v>0</v>
      </c>
      <c r="BS67">
        <v>1</v>
      </c>
      <c r="BT67">
        <v>1</v>
      </c>
      <c r="BU67">
        <v>1</v>
      </c>
      <c r="BV67">
        <v>1</v>
      </c>
      <c r="BW67">
        <v>1</v>
      </c>
      <c r="BX67">
        <v>1</v>
      </c>
      <c r="BZ67">
        <v>0</v>
      </c>
      <c r="CA67">
        <v>0</v>
      </c>
      <c r="CE67">
        <v>30</v>
      </c>
      <c r="CF67">
        <v>0</v>
      </c>
      <c r="CG67">
        <v>0</v>
      </c>
      <c r="CM67">
        <v>0</v>
      </c>
      <c r="CO67">
        <v>0</v>
      </c>
      <c r="CP67">
        <f t="shared" si="73"/>
        <v>54314.57</v>
      </c>
      <c r="CQ67">
        <f t="shared" si="74"/>
        <v>68708.259999999995</v>
      </c>
      <c r="CR67">
        <f t="shared" si="58"/>
        <v>0</v>
      </c>
      <c r="CS67">
        <f t="shared" si="75"/>
        <v>0</v>
      </c>
      <c r="CT67">
        <f t="shared" si="76"/>
        <v>0</v>
      </c>
      <c r="CU67">
        <f t="shared" si="77"/>
        <v>0</v>
      </c>
      <c r="CV67">
        <f t="shared" si="78"/>
        <v>0</v>
      </c>
      <c r="CW67">
        <f t="shared" si="79"/>
        <v>0</v>
      </c>
      <c r="CX67">
        <f t="shared" si="80"/>
        <v>0</v>
      </c>
      <c r="CY67">
        <f>S67*(BZ67/100)</f>
        <v>0</v>
      </c>
      <c r="CZ67">
        <f>S67*(CA67/100)</f>
        <v>0</v>
      </c>
      <c r="DN67">
        <v>100</v>
      </c>
      <c r="DO67">
        <v>64</v>
      </c>
      <c r="DP67">
        <v>1</v>
      </c>
      <c r="DQ67">
        <v>1</v>
      </c>
      <c r="DU67">
        <v>39568864</v>
      </c>
      <c r="DV67" t="s">
        <v>97</v>
      </c>
      <c r="DW67" t="s">
        <v>97</v>
      </c>
      <c r="DX67">
        <v>1000</v>
      </c>
      <c r="EE67">
        <v>867036927</v>
      </c>
      <c r="EF67">
        <v>60</v>
      </c>
      <c r="EG67" t="s">
        <v>73</v>
      </c>
      <c r="EH67">
        <v>0</v>
      </c>
      <c r="EJ67">
        <v>1</v>
      </c>
      <c r="EK67">
        <v>478</v>
      </c>
      <c r="EL67" t="s">
        <v>93</v>
      </c>
      <c r="EM67" t="s">
        <v>94</v>
      </c>
      <c r="EQ67">
        <v>0</v>
      </c>
      <c r="ER67">
        <v>25637.41</v>
      </c>
      <c r="ES67">
        <v>25637.41</v>
      </c>
      <c r="ET67">
        <v>0</v>
      </c>
      <c r="EU67">
        <v>0</v>
      </c>
      <c r="EV67">
        <v>0</v>
      </c>
      <c r="EW67">
        <v>0</v>
      </c>
      <c r="EX67">
        <v>0</v>
      </c>
      <c r="FQ67">
        <v>0</v>
      </c>
      <c r="FR67">
        <f t="shared" si="81"/>
        <v>0</v>
      </c>
      <c r="FS67">
        <v>0</v>
      </c>
      <c r="FX67">
        <v>100</v>
      </c>
      <c r="FY67">
        <v>64</v>
      </c>
      <c r="GD67">
        <v>0</v>
      </c>
      <c r="GF67">
        <v>1740924088</v>
      </c>
      <c r="GG67">
        <v>2</v>
      </c>
      <c r="GH67">
        <v>1</v>
      </c>
      <c r="GI67">
        <v>2</v>
      </c>
      <c r="GJ67">
        <v>0</v>
      </c>
      <c r="GK67">
        <f>ROUND(R67*(S12)/100,2)</f>
        <v>0</v>
      </c>
      <c r="GL67">
        <f t="shared" si="82"/>
        <v>0</v>
      </c>
      <c r="GM67">
        <f t="shared" si="83"/>
        <v>54314.57</v>
      </c>
      <c r="GN67">
        <f t="shared" si="84"/>
        <v>54314.57</v>
      </c>
      <c r="GO67">
        <f t="shared" si="85"/>
        <v>0</v>
      </c>
      <c r="GP67">
        <f t="shared" si="86"/>
        <v>0</v>
      </c>
      <c r="GR67">
        <v>0</v>
      </c>
      <c r="GS67">
        <v>3</v>
      </c>
      <c r="GT67">
        <v>0</v>
      </c>
      <c r="GV67">
        <f t="shared" si="87"/>
        <v>0</v>
      </c>
      <c r="GW67">
        <v>1</v>
      </c>
      <c r="GX67">
        <f t="shared" si="88"/>
        <v>0</v>
      </c>
      <c r="HA67">
        <v>0</v>
      </c>
      <c r="HB67">
        <v>0</v>
      </c>
      <c r="HC67">
        <f t="shared" si="89"/>
        <v>0</v>
      </c>
      <c r="IK67">
        <v>0</v>
      </c>
    </row>
    <row r="68" spans="1:245" x14ac:dyDescent="0.2">
      <c r="A68">
        <v>17</v>
      </c>
      <c r="B68">
        <v>1</v>
      </c>
      <c r="C68">
        <f>ROW(SmtRes!A134)</f>
        <v>134</v>
      </c>
      <c r="D68">
        <f>ROW(EtalonRes!A135)</f>
        <v>135</v>
      </c>
      <c r="E68" t="s">
        <v>150</v>
      </c>
      <c r="F68" t="s">
        <v>106</v>
      </c>
      <c r="G68" t="s">
        <v>42</v>
      </c>
      <c r="H68" t="s">
        <v>107</v>
      </c>
      <c r="I68">
        <f>ROUND(4910/100,9)</f>
        <v>49.1</v>
      </c>
      <c r="J68">
        <v>0</v>
      </c>
      <c r="O68">
        <f t="shared" si="59"/>
        <v>72006.55</v>
      </c>
      <c r="P68">
        <f t="shared" si="60"/>
        <v>40036.14</v>
      </c>
      <c r="Q68">
        <f>(ROUND((ROUND((((ET68*1.25))*AV68*I68),2)*BB68),2)+ROUND((ROUND(((AE68-((EU68*1.25)))*AV68*I68),2)*BS68),2))</f>
        <v>4735.08</v>
      </c>
      <c r="R68">
        <f t="shared" si="61"/>
        <v>113.54</v>
      </c>
      <c r="S68">
        <f t="shared" si="62"/>
        <v>27235.33</v>
      </c>
      <c r="T68">
        <f t="shared" si="63"/>
        <v>0</v>
      </c>
      <c r="U68">
        <f t="shared" si="64"/>
        <v>2158.0922999999998</v>
      </c>
      <c r="V68">
        <f t="shared" si="65"/>
        <v>0</v>
      </c>
      <c r="W68">
        <f t="shared" si="66"/>
        <v>0</v>
      </c>
      <c r="X68">
        <f t="shared" si="67"/>
        <v>27235.33</v>
      </c>
      <c r="Y68">
        <f t="shared" si="68"/>
        <v>17430.61</v>
      </c>
      <c r="AA68">
        <v>903126199</v>
      </c>
      <c r="AB68">
        <f t="shared" si="69"/>
        <v>1466.5284999999999</v>
      </c>
      <c r="AC68">
        <f t="shared" si="70"/>
        <v>815.4</v>
      </c>
      <c r="AD68">
        <f>ROUND(((((ET68*1.25))-((EU68*1.25)))+AE68),6)</f>
        <v>96.4375</v>
      </c>
      <c r="AE68">
        <f>ROUND(((EU68*1.25)),6)</f>
        <v>2.3125</v>
      </c>
      <c r="AF68">
        <f>ROUND(((EV68*1.15)),6)</f>
        <v>554.69100000000003</v>
      </c>
      <c r="AG68">
        <f t="shared" si="71"/>
        <v>0</v>
      </c>
      <c r="AH68">
        <f>((EW68*1.15))</f>
        <v>43.952999999999996</v>
      </c>
      <c r="AI68">
        <f>((EX68*1.25))</f>
        <v>0</v>
      </c>
      <c r="AJ68">
        <f t="shared" si="72"/>
        <v>0</v>
      </c>
      <c r="AK68">
        <v>1374.89</v>
      </c>
      <c r="AL68">
        <v>815.4</v>
      </c>
      <c r="AM68">
        <v>77.150000000000006</v>
      </c>
      <c r="AN68">
        <v>1.85</v>
      </c>
      <c r="AO68">
        <v>482.34</v>
      </c>
      <c r="AP68">
        <v>0</v>
      </c>
      <c r="AQ68">
        <v>38.22</v>
      </c>
      <c r="AR68">
        <v>0</v>
      </c>
      <c r="AS68">
        <v>0</v>
      </c>
      <c r="AT68">
        <v>100</v>
      </c>
      <c r="AU68">
        <v>64</v>
      </c>
      <c r="AV68">
        <v>1</v>
      </c>
      <c r="AW68">
        <v>1</v>
      </c>
      <c r="AZ68">
        <v>1</v>
      </c>
      <c r="BA68">
        <v>1</v>
      </c>
      <c r="BB68">
        <v>1</v>
      </c>
      <c r="BC68">
        <v>1</v>
      </c>
      <c r="BH68">
        <v>0</v>
      </c>
      <c r="BI68">
        <v>1</v>
      </c>
      <c r="BJ68" t="s">
        <v>108</v>
      </c>
      <c r="BM68">
        <v>116</v>
      </c>
      <c r="BN68">
        <v>0</v>
      </c>
      <c r="BP68">
        <v>0</v>
      </c>
      <c r="BQ68">
        <v>30</v>
      </c>
      <c r="BR68">
        <v>0</v>
      </c>
      <c r="BS68">
        <v>1</v>
      </c>
      <c r="BT68">
        <v>1</v>
      </c>
      <c r="BU68">
        <v>1</v>
      </c>
      <c r="BV68">
        <v>1</v>
      </c>
      <c r="BW68">
        <v>1</v>
      </c>
      <c r="BX68">
        <v>1</v>
      </c>
      <c r="BZ68">
        <v>100</v>
      </c>
      <c r="CA68">
        <v>64</v>
      </c>
      <c r="CE68">
        <v>30</v>
      </c>
      <c r="CF68">
        <v>0</v>
      </c>
      <c r="CG68">
        <v>0</v>
      </c>
      <c r="CM68">
        <v>0</v>
      </c>
      <c r="CN68" t="s">
        <v>109</v>
      </c>
      <c r="CO68">
        <v>0</v>
      </c>
      <c r="CP68">
        <f t="shared" si="73"/>
        <v>72006.55</v>
      </c>
      <c r="CQ68">
        <f t="shared" si="74"/>
        <v>815.4</v>
      </c>
      <c r="CR68">
        <f>(ROUND((ROUND((((ET68*1.25))*AV68*1),2)*BB68),2)+ROUND((ROUND(((AE68-((EU68*1.25)))*AV68*1),2)*BS68),2))</f>
        <v>96.44</v>
      </c>
      <c r="CS68">
        <f t="shared" si="75"/>
        <v>2.31</v>
      </c>
      <c r="CT68">
        <f t="shared" si="76"/>
        <v>554.69000000000005</v>
      </c>
      <c r="CU68">
        <f t="shared" si="77"/>
        <v>0</v>
      </c>
      <c r="CV68">
        <f t="shared" si="78"/>
        <v>43.952999999999996</v>
      </c>
      <c r="CW68">
        <f t="shared" si="79"/>
        <v>0</v>
      </c>
      <c r="CX68">
        <f t="shared" si="80"/>
        <v>0</v>
      </c>
      <c r="CY68">
        <f>((S68*BZ68)/100)</f>
        <v>27235.33</v>
      </c>
      <c r="CZ68">
        <f>((S68*CA68)/100)</f>
        <v>17430.611199999999</v>
      </c>
      <c r="DE68" t="s">
        <v>110</v>
      </c>
      <c r="DF68" t="s">
        <v>110</v>
      </c>
      <c r="DG68" t="s">
        <v>111</v>
      </c>
      <c r="DI68" t="s">
        <v>111</v>
      </c>
      <c r="DJ68" t="s">
        <v>110</v>
      </c>
      <c r="DN68">
        <v>0</v>
      </c>
      <c r="DO68">
        <v>0</v>
      </c>
      <c r="DP68">
        <v>1</v>
      </c>
      <c r="DQ68">
        <v>1</v>
      </c>
      <c r="DU68">
        <v>1005</v>
      </c>
      <c r="DV68" t="s">
        <v>107</v>
      </c>
      <c r="DW68" t="s">
        <v>107</v>
      </c>
      <c r="DX68">
        <v>100</v>
      </c>
      <c r="EE68">
        <v>867036565</v>
      </c>
      <c r="EF68">
        <v>30</v>
      </c>
      <c r="EG68" t="s">
        <v>4</v>
      </c>
      <c r="EH68">
        <v>0</v>
      </c>
      <c r="EJ68">
        <v>1</v>
      </c>
      <c r="EK68">
        <v>116</v>
      </c>
      <c r="EL68" t="s">
        <v>112</v>
      </c>
      <c r="EM68" t="s">
        <v>113</v>
      </c>
      <c r="EO68" t="s">
        <v>114</v>
      </c>
      <c r="EQ68">
        <v>0</v>
      </c>
      <c r="ER68">
        <v>1374.89</v>
      </c>
      <c r="ES68">
        <v>815.4</v>
      </c>
      <c r="ET68">
        <v>77.150000000000006</v>
      </c>
      <c r="EU68">
        <v>1.85</v>
      </c>
      <c r="EV68">
        <v>482.34</v>
      </c>
      <c r="EW68">
        <v>38.22</v>
      </c>
      <c r="EX68">
        <v>0</v>
      </c>
      <c r="EY68">
        <v>0</v>
      </c>
      <c r="FQ68">
        <v>0</v>
      </c>
      <c r="FR68">
        <f t="shared" si="81"/>
        <v>0</v>
      </c>
      <c r="FS68">
        <v>0</v>
      </c>
      <c r="FX68">
        <v>100</v>
      </c>
      <c r="FY68">
        <v>64</v>
      </c>
      <c r="GD68">
        <v>0</v>
      </c>
      <c r="GF68">
        <v>1979778640</v>
      </c>
      <c r="GG68">
        <v>2</v>
      </c>
      <c r="GH68">
        <v>1</v>
      </c>
      <c r="GI68">
        <v>-2</v>
      </c>
      <c r="GJ68">
        <v>0</v>
      </c>
      <c r="GK68">
        <f>ROUND(R68*(R12)/100,2)</f>
        <v>198.7</v>
      </c>
      <c r="GL68">
        <f t="shared" si="82"/>
        <v>0</v>
      </c>
      <c r="GM68">
        <f t="shared" si="83"/>
        <v>116871.19</v>
      </c>
      <c r="GN68">
        <f t="shared" si="84"/>
        <v>116871.19</v>
      </c>
      <c r="GO68">
        <f t="shared" si="85"/>
        <v>0</v>
      </c>
      <c r="GP68">
        <f t="shared" si="86"/>
        <v>0</v>
      </c>
      <c r="GR68">
        <v>0</v>
      </c>
      <c r="GS68">
        <v>3</v>
      </c>
      <c r="GT68">
        <v>0</v>
      </c>
      <c r="GV68">
        <f t="shared" si="87"/>
        <v>0</v>
      </c>
      <c r="GW68">
        <v>1</v>
      </c>
      <c r="GX68">
        <f t="shared" si="88"/>
        <v>0</v>
      </c>
      <c r="HA68">
        <v>0</v>
      </c>
      <c r="HB68">
        <v>0</v>
      </c>
      <c r="HC68">
        <f t="shared" si="89"/>
        <v>0</v>
      </c>
      <c r="IK68">
        <v>0</v>
      </c>
    </row>
    <row r="69" spans="1:245" x14ac:dyDescent="0.2">
      <c r="A69">
        <v>17</v>
      </c>
      <c r="B69">
        <v>1</v>
      </c>
      <c r="C69">
        <f>ROW(SmtRes!A142)</f>
        <v>142</v>
      </c>
      <c r="D69">
        <f>ROW(EtalonRes!A144)</f>
        <v>144</v>
      </c>
      <c r="E69" t="s">
        <v>150</v>
      </c>
      <c r="F69" t="s">
        <v>106</v>
      </c>
      <c r="G69" t="s">
        <v>42</v>
      </c>
      <c r="H69" t="s">
        <v>107</v>
      </c>
      <c r="I69">
        <f>ROUND(4910/100,9)</f>
        <v>49.1</v>
      </c>
      <c r="J69">
        <v>0</v>
      </c>
      <c r="O69">
        <f t="shared" si="59"/>
        <v>810844.39</v>
      </c>
      <c r="P69">
        <f t="shared" si="60"/>
        <v>105695.41</v>
      </c>
      <c r="Q69">
        <f>(ROUND((ROUND((((ET69*1.25))*AV69*I69),2)*BB69),2)+ROUND((ROUND(((AE69-((EU69*1.25)))*AV69*I69),2)*BS69),2))</f>
        <v>29168.09</v>
      </c>
      <c r="R69">
        <f t="shared" si="61"/>
        <v>2818.06</v>
      </c>
      <c r="S69">
        <f t="shared" si="62"/>
        <v>675980.89</v>
      </c>
      <c r="T69">
        <f t="shared" si="63"/>
        <v>0</v>
      </c>
      <c r="U69">
        <f t="shared" si="64"/>
        <v>2158.0922999999998</v>
      </c>
      <c r="V69">
        <f t="shared" si="65"/>
        <v>0</v>
      </c>
      <c r="W69">
        <f t="shared" si="66"/>
        <v>0</v>
      </c>
      <c r="X69">
        <f t="shared" si="67"/>
        <v>547544.52</v>
      </c>
      <c r="Y69">
        <f t="shared" si="68"/>
        <v>277152.15999999997</v>
      </c>
      <c r="AA69">
        <v>903126200</v>
      </c>
      <c r="AB69">
        <f t="shared" si="69"/>
        <v>1466.5284999999999</v>
      </c>
      <c r="AC69">
        <f t="shared" si="70"/>
        <v>815.4</v>
      </c>
      <c r="AD69">
        <f>ROUND(((((ET69*1.25))-((EU69*1.25)))+AE69),6)</f>
        <v>96.4375</v>
      </c>
      <c r="AE69">
        <f>ROUND(((EU69*1.25)),6)</f>
        <v>2.3125</v>
      </c>
      <c r="AF69">
        <f>ROUND(((EV69*1.15)),6)</f>
        <v>554.69100000000003</v>
      </c>
      <c r="AG69">
        <f t="shared" si="71"/>
        <v>0</v>
      </c>
      <c r="AH69">
        <f>((EW69*1.15))</f>
        <v>43.952999999999996</v>
      </c>
      <c r="AI69">
        <f>((EX69*1.25))</f>
        <v>0</v>
      </c>
      <c r="AJ69">
        <f t="shared" si="72"/>
        <v>0</v>
      </c>
      <c r="AK69">
        <v>1374.89</v>
      </c>
      <c r="AL69">
        <v>815.4</v>
      </c>
      <c r="AM69">
        <v>77.150000000000006</v>
      </c>
      <c r="AN69">
        <v>1.85</v>
      </c>
      <c r="AO69">
        <v>482.34</v>
      </c>
      <c r="AP69">
        <v>0</v>
      </c>
      <c r="AQ69">
        <v>38.22</v>
      </c>
      <c r="AR69">
        <v>0</v>
      </c>
      <c r="AS69">
        <v>0</v>
      </c>
      <c r="AT69">
        <v>81</v>
      </c>
      <c r="AU69">
        <v>41</v>
      </c>
      <c r="AV69">
        <v>1</v>
      </c>
      <c r="AW69">
        <v>1</v>
      </c>
      <c r="AZ69">
        <v>1</v>
      </c>
      <c r="BA69">
        <v>24.82</v>
      </c>
      <c r="BB69">
        <v>6.16</v>
      </c>
      <c r="BC69">
        <v>2.64</v>
      </c>
      <c r="BH69">
        <v>0</v>
      </c>
      <c r="BI69">
        <v>1</v>
      </c>
      <c r="BJ69" t="s">
        <v>108</v>
      </c>
      <c r="BM69">
        <v>116</v>
      </c>
      <c r="BN69">
        <v>0</v>
      </c>
      <c r="BO69" t="s">
        <v>106</v>
      </c>
      <c r="BP69">
        <v>1</v>
      </c>
      <c r="BQ69">
        <v>30</v>
      </c>
      <c r="BR69">
        <v>0</v>
      </c>
      <c r="BS69">
        <v>24.82</v>
      </c>
      <c r="BT69">
        <v>1</v>
      </c>
      <c r="BU69">
        <v>1</v>
      </c>
      <c r="BV69">
        <v>1</v>
      </c>
      <c r="BW69">
        <v>1</v>
      </c>
      <c r="BX69">
        <v>1</v>
      </c>
      <c r="BZ69">
        <v>81</v>
      </c>
      <c r="CA69">
        <v>41</v>
      </c>
      <c r="CE69">
        <v>30</v>
      </c>
      <c r="CF69">
        <v>0</v>
      </c>
      <c r="CG69">
        <v>0</v>
      </c>
      <c r="CM69">
        <v>0</v>
      </c>
      <c r="CN69" t="s">
        <v>109</v>
      </c>
      <c r="CO69">
        <v>0</v>
      </c>
      <c r="CP69">
        <f t="shared" si="73"/>
        <v>810844.39</v>
      </c>
      <c r="CQ69">
        <f t="shared" si="74"/>
        <v>2152.66</v>
      </c>
      <c r="CR69">
        <f>(ROUND((ROUND((((ET69*1.25))*AV69*1),2)*BB69),2)+ROUND((ROUND(((AE69-((EU69*1.25)))*AV69*1),2)*BS69),2))</f>
        <v>594.07000000000005</v>
      </c>
      <c r="CS69">
        <f t="shared" si="75"/>
        <v>57.33</v>
      </c>
      <c r="CT69">
        <f t="shared" si="76"/>
        <v>13767.41</v>
      </c>
      <c r="CU69">
        <f t="shared" si="77"/>
        <v>0</v>
      </c>
      <c r="CV69">
        <f t="shared" si="78"/>
        <v>43.952999999999996</v>
      </c>
      <c r="CW69">
        <f t="shared" si="79"/>
        <v>0</v>
      </c>
      <c r="CX69">
        <f t="shared" si="80"/>
        <v>0</v>
      </c>
      <c r="CY69">
        <f>S69*(BZ69/100)</f>
        <v>547544.5209</v>
      </c>
      <c r="CZ69">
        <f>S69*(CA69/100)</f>
        <v>277152.16489999997</v>
      </c>
      <c r="DE69" t="s">
        <v>110</v>
      </c>
      <c r="DF69" t="s">
        <v>110</v>
      </c>
      <c r="DG69" t="s">
        <v>111</v>
      </c>
      <c r="DI69" t="s">
        <v>111</v>
      </c>
      <c r="DJ69" t="s">
        <v>110</v>
      </c>
      <c r="DN69">
        <v>100</v>
      </c>
      <c r="DO69">
        <v>64</v>
      </c>
      <c r="DP69">
        <v>1</v>
      </c>
      <c r="DQ69">
        <v>1</v>
      </c>
      <c r="DU69">
        <v>1005</v>
      </c>
      <c r="DV69" t="s">
        <v>107</v>
      </c>
      <c r="DW69" t="s">
        <v>107</v>
      </c>
      <c r="DX69">
        <v>100</v>
      </c>
      <c r="EE69">
        <v>867036565</v>
      </c>
      <c r="EF69">
        <v>30</v>
      </c>
      <c r="EG69" t="s">
        <v>4</v>
      </c>
      <c r="EH69">
        <v>0</v>
      </c>
      <c r="EJ69">
        <v>1</v>
      </c>
      <c r="EK69">
        <v>116</v>
      </c>
      <c r="EL69" t="s">
        <v>112</v>
      </c>
      <c r="EM69" t="s">
        <v>113</v>
      </c>
      <c r="EO69" t="s">
        <v>114</v>
      </c>
      <c r="EQ69">
        <v>0</v>
      </c>
      <c r="ER69">
        <v>1374.89</v>
      </c>
      <c r="ES69">
        <v>815.4</v>
      </c>
      <c r="ET69">
        <v>77.150000000000006</v>
      </c>
      <c r="EU69">
        <v>1.85</v>
      </c>
      <c r="EV69">
        <v>482.34</v>
      </c>
      <c r="EW69">
        <v>38.22</v>
      </c>
      <c r="EX69">
        <v>0</v>
      </c>
      <c r="EY69">
        <v>0</v>
      </c>
      <c r="FQ69">
        <v>0</v>
      </c>
      <c r="FR69">
        <f t="shared" si="81"/>
        <v>0</v>
      </c>
      <c r="FS69">
        <v>0</v>
      </c>
      <c r="FX69">
        <v>100</v>
      </c>
      <c r="FY69">
        <v>64</v>
      </c>
      <c r="GD69">
        <v>0</v>
      </c>
      <c r="GF69">
        <v>1979778640</v>
      </c>
      <c r="GG69">
        <v>2</v>
      </c>
      <c r="GH69">
        <v>1</v>
      </c>
      <c r="GI69">
        <v>2</v>
      </c>
      <c r="GJ69">
        <v>0</v>
      </c>
      <c r="GK69">
        <f>ROUND(R69*(S12)/100,2)</f>
        <v>4424.3500000000004</v>
      </c>
      <c r="GL69">
        <f t="shared" si="82"/>
        <v>0</v>
      </c>
      <c r="GM69">
        <f t="shared" si="83"/>
        <v>1639965.42</v>
      </c>
      <c r="GN69">
        <f t="shared" si="84"/>
        <v>1639965.42</v>
      </c>
      <c r="GO69">
        <f t="shared" si="85"/>
        <v>0</v>
      </c>
      <c r="GP69">
        <f t="shared" si="86"/>
        <v>0</v>
      </c>
      <c r="GR69">
        <v>0</v>
      </c>
      <c r="GS69">
        <v>3</v>
      </c>
      <c r="GT69">
        <v>0</v>
      </c>
      <c r="GV69">
        <f t="shared" si="87"/>
        <v>0</v>
      </c>
      <c r="GW69">
        <v>1</v>
      </c>
      <c r="GX69">
        <f t="shared" si="88"/>
        <v>0</v>
      </c>
      <c r="HA69">
        <v>0</v>
      </c>
      <c r="HB69">
        <v>0</v>
      </c>
      <c r="HC69">
        <f t="shared" si="89"/>
        <v>0</v>
      </c>
      <c r="IK69">
        <v>0</v>
      </c>
    </row>
    <row r="70" spans="1:245" x14ac:dyDescent="0.2">
      <c r="A70">
        <v>18</v>
      </c>
      <c r="B70">
        <v>1</v>
      </c>
      <c r="C70">
        <v>132</v>
      </c>
      <c r="E70" t="s">
        <v>151</v>
      </c>
      <c r="F70" t="s">
        <v>116</v>
      </c>
      <c r="G70" t="s">
        <v>43</v>
      </c>
      <c r="H70" t="s">
        <v>97</v>
      </c>
      <c r="I70">
        <f>I68*J70</f>
        <v>2.513999999999998</v>
      </c>
      <c r="J70">
        <v>5.1201629327902197E-2</v>
      </c>
      <c r="O70">
        <f t="shared" si="59"/>
        <v>68940.320000000007</v>
      </c>
      <c r="P70">
        <f t="shared" si="60"/>
        <v>68940.320000000007</v>
      </c>
      <c r="Q70">
        <f t="shared" ref="Q70:Q79" si="90">(ROUND((ROUND(((ET70)*AV70*I70),2)*BB70),2)+ROUND((ROUND(((AE70-(EU70))*AV70*I70),2)*BS70),2))</f>
        <v>0</v>
      </c>
      <c r="R70">
        <f t="shared" si="61"/>
        <v>0</v>
      </c>
      <c r="S70">
        <f t="shared" si="62"/>
        <v>0</v>
      </c>
      <c r="T70">
        <f t="shared" si="63"/>
        <v>0</v>
      </c>
      <c r="U70">
        <f t="shared" si="64"/>
        <v>0</v>
      </c>
      <c r="V70">
        <f t="shared" si="65"/>
        <v>0</v>
      </c>
      <c r="W70">
        <f t="shared" si="66"/>
        <v>0</v>
      </c>
      <c r="X70">
        <f t="shared" si="67"/>
        <v>0</v>
      </c>
      <c r="Y70">
        <f t="shared" si="68"/>
        <v>0</v>
      </c>
      <c r="AA70">
        <v>903126199</v>
      </c>
      <c r="AB70">
        <f t="shared" si="69"/>
        <v>27422.560000000001</v>
      </c>
      <c r="AC70">
        <f t="shared" si="70"/>
        <v>27422.560000000001</v>
      </c>
      <c r="AD70">
        <f t="shared" ref="AD70:AD79" si="91">ROUND((((ET70)-(EU70))+AE70),6)</f>
        <v>0</v>
      </c>
      <c r="AE70">
        <f t="shared" ref="AE70:AE79" si="92">ROUND((EU70),6)</f>
        <v>0</v>
      </c>
      <c r="AF70">
        <f t="shared" ref="AF70:AF79" si="93">ROUND((EV70),6)</f>
        <v>0</v>
      </c>
      <c r="AG70">
        <f t="shared" si="71"/>
        <v>0</v>
      </c>
      <c r="AH70">
        <f t="shared" ref="AH70:AH79" si="94">(EW70)</f>
        <v>0</v>
      </c>
      <c r="AI70">
        <f t="shared" ref="AI70:AI79" si="95">(EX70)</f>
        <v>0</v>
      </c>
      <c r="AJ70">
        <f t="shared" si="72"/>
        <v>0</v>
      </c>
      <c r="AK70">
        <v>27422.560000000001</v>
      </c>
      <c r="AL70">
        <v>27422.560000000001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  <c r="AS70">
        <v>0</v>
      </c>
      <c r="AT70">
        <v>100</v>
      </c>
      <c r="AU70">
        <v>64</v>
      </c>
      <c r="AV70">
        <v>1</v>
      </c>
      <c r="AW70">
        <v>1</v>
      </c>
      <c r="AZ70">
        <v>1</v>
      </c>
      <c r="BA70">
        <v>1</v>
      </c>
      <c r="BB70">
        <v>1</v>
      </c>
      <c r="BC70">
        <v>1</v>
      </c>
      <c r="BH70">
        <v>3</v>
      </c>
      <c r="BI70">
        <v>1</v>
      </c>
      <c r="BJ70" t="s">
        <v>117</v>
      </c>
      <c r="BM70">
        <v>116</v>
      </c>
      <c r="BN70">
        <v>0</v>
      </c>
      <c r="BP70">
        <v>0</v>
      </c>
      <c r="BQ70">
        <v>30</v>
      </c>
      <c r="BR70">
        <v>0</v>
      </c>
      <c r="BS70">
        <v>1</v>
      </c>
      <c r="BT70">
        <v>1</v>
      </c>
      <c r="BU70">
        <v>1</v>
      </c>
      <c r="BV70">
        <v>1</v>
      </c>
      <c r="BW70">
        <v>1</v>
      </c>
      <c r="BX70">
        <v>1</v>
      </c>
      <c r="BZ70">
        <v>100</v>
      </c>
      <c r="CA70">
        <v>64</v>
      </c>
      <c r="CE70">
        <v>30</v>
      </c>
      <c r="CF70">
        <v>0</v>
      </c>
      <c r="CG70">
        <v>0</v>
      </c>
      <c r="CM70">
        <v>0</v>
      </c>
      <c r="CO70">
        <v>0</v>
      </c>
      <c r="CP70">
        <f t="shared" si="73"/>
        <v>68940.320000000007</v>
      </c>
      <c r="CQ70">
        <f t="shared" si="74"/>
        <v>27422.560000000001</v>
      </c>
      <c r="CR70">
        <f t="shared" ref="CR70:CR79" si="96">(ROUND((ROUND(((ET70)*AV70*1),2)*BB70),2)+ROUND((ROUND(((AE70-(EU70))*AV70*1),2)*BS70),2))</f>
        <v>0</v>
      </c>
      <c r="CS70">
        <f t="shared" si="75"/>
        <v>0</v>
      </c>
      <c r="CT70">
        <f t="shared" si="76"/>
        <v>0</v>
      </c>
      <c r="CU70">
        <f t="shared" si="77"/>
        <v>0</v>
      </c>
      <c r="CV70">
        <f t="shared" si="78"/>
        <v>0</v>
      </c>
      <c r="CW70">
        <f t="shared" si="79"/>
        <v>0</v>
      </c>
      <c r="CX70">
        <f t="shared" si="80"/>
        <v>0</v>
      </c>
      <c r="CY70">
        <f>((S70*BZ70)/100)</f>
        <v>0</v>
      </c>
      <c r="CZ70">
        <f>((S70*CA70)/100)</f>
        <v>0</v>
      </c>
      <c r="DN70">
        <v>0</v>
      </c>
      <c r="DO70">
        <v>0</v>
      </c>
      <c r="DP70">
        <v>1</v>
      </c>
      <c r="DQ70">
        <v>1</v>
      </c>
      <c r="DU70">
        <v>39568864</v>
      </c>
      <c r="DV70" t="s">
        <v>97</v>
      </c>
      <c r="DW70" t="s">
        <v>97</v>
      </c>
      <c r="DX70">
        <v>1000</v>
      </c>
      <c r="EE70">
        <v>867036565</v>
      </c>
      <c r="EF70">
        <v>30</v>
      </c>
      <c r="EG70" t="s">
        <v>4</v>
      </c>
      <c r="EH70">
        <v>0</v>
      </c>
      <c r="EJ70">
        <v>1</v>
      </c>
      <c r="EK70">
        <v>116</v>
      </c>
      <c r="EL70" t="s">
        <v>112</v>
      </c>
      <c r="EM70" t="s">
        <v>113</v>
      </c>
      <c r="EQ70">
        <v>0</v>
      </c>
      <c r="ER70">
        <v>27422.560000000001</v>
      </c>
      <c r="ES70">
        <v>27422.560000000001</v>
      </c>
      <c r="ET70">
        <v>0</v>
      </c>
      <c r="EU70">
        <v>0</v>
      </c>
      <c r="EV70">
        <v>0</v>
      </c>
      <c r="EW70">
        <v>0</v>
      </c>
      <c r="EX70">
        <v>0</v>
      </c>
      <c r="FQ70">
        <v>0</v>
      </c>
      <c r="FR70">
        <f t="shared" si="81"/>
        <v>0</v>
      </c>
      <c r="FS70">
        <v>0</v>
      </c>
      <c r="FX70">
        <v>100</v>
      </c>
      <c r="FY70">
        <v>64</v>
      </c>
      <c r="GD70">
        <v>0</v>
      </c>
      <c r="GF70">
        <v>1324308373</v>
      </c>
      <c r="GG70">
        <v>2</v>
      </c>
      <c r="GH70">
        <v>1</v>
      </c>
      <c r="GI70">
        <v>-2</v>
      </c>
      <c r="GJ70">
        <v>0</v>
      </c>
      <c r="GK70">
        <f>ROUND(R70*(R12)/100,2)</f>
        <v>0</v>
      </c>
      <c r="GL70">
        <f t="shared" si="82"/>
        <v>0</v>
      </c>
      <c r="GM70">
        <f t="shared" si="83"/>
        <v>68940.320000000007</v>
      </c>
      <c r="GN70">
        <f t="shared" si="84"/>
        <v>68940.320000000007</v>
      </c>
      <c r="GO70">
        <f t="shared" si="85"/>
        <v>0</v>
      </c>
      <c r="GP70">
        <f t="shared" si="86"/>
        <v>0</v>
      </c>
      <c r="GR70">
        <v>0</v>
      </c>
      <c r="GS70">
        <v>3</v>
      </c>
      <c r="GT70">
        <v>0</v>
      </c>
      <c r="GV70">
        <f t="shared" si="87"/>
        <v>0</v>
      </c>
      <c r="GW70">
        <v>1</v>
      </c>
      <c r="GX70">
        <f t="shared" si="88"/>
        <v>0</v>
      </c>
      <c r="HA70">
        <v>0</v>
      </c>
      <c r="HB70">
        <v>0</v>
      </c>
      <c r="HC70">
        <f t="shared" si="89"/>
        <v>0</v>
      </c>
      <c r="IK70">
        <v>0</v>
      </c>
    </row>
    <row r="71" spans="1:245" x14ac:dyDescent="0.2">
      <c r="A71">
        <v>18</v>
      </c>
      <c r="B71">
        <v>1</v>
      </c>
      <c r="C71">
        <v>140</v>
      </c>
      <c r="E71" t="s">
        <v>151</v>
      </c>
      <c r="F71" t="s">
        <v>116</v>
      </c>
      <c r="G71" t="s">
        <v>43</v>
      </c>
      <c r="H71" t="s">
        <v>97</v>
      </c>
      <c r="I71">
        <f>I69*J71</f>
        <v>2.513999999999998</v>
      </c>
      <c r="J71">
        <v>5.1201629327902197E-2</v>
      </c>
      <c r="O71">
        <f t="shared" si="59"/>
        <v>237154.7</v>
      </c>
      <c r="P71">
        <f t="shared" si="60"/>
        <v>237154.7</v>
      </c>
      <c r="Q71">
        <f t="shared" si="90"/>
        <v>0</v>
      </c>
      <c r="R71">
        <f t="shared" si="61"/>
        <v>0</v>
      </c>
      <c r="S71">
        <f t="shared" si="62"/>
        <v>0</v>
      </c>
      <c r="T71">
        <f t="shared" si="63"/>
        <v>0</v>
      </c>
      <c r="U71">
        <f t="shared" si="64"/>
        <v>0</v>
      </c>
      <c r="V71">
        <f t="shared" si="65"/>
        <v>0</v>
      </c>
      <c r="W71">
        <f t="shared" si="66"/>
        <v>0</v>
      </c>
      <c r="X71">
        <f t="shared" si="67"/>
        <v>0</v>
      </c>
      <c r="Y71">
        <f t="shared" si="68"/>
        <v>0</v>
      </c>
      <c r="AA71">
        <v>903126200</v>
      </c>
      <c r="AB71">
        <f t="shared" si="69"/>
        <v>27422.560000000001</v>
      </c>
      <c r="AC71">
        <f t="shared" si="70"/>
        <v>27422.560000000001</v>
      </c>
      <c r="AD71">
        <f t="shared" si="91"/>
        <v>0</v>
      </c>
      <c r="AE71">
        <f t="shared" si="92"/>
        <v>0</v>
      </c>
      <c r="AF71">
        <f t="shared" si="93"/>
        <v>0</v>
      </c>
      <c r="AG71">
        <f t="shared" si="71"/>
        <v>0</v>
      </c>
      <c r="AH71">
        <f t="shared" si="94"/>
        <v>0</v>
      </c>
      <c r="AI71">
        <f t="shared" si="95"/>
        <v>0</v>
      </c>
      <c r="AJ71">
        <f t="shared" si="72"/>
        <v>0</v>
      </c>
      <c r="AK71">
        <v>27422.560000000001</v>
      </c>
      <c r="AL71">
        <v>27422.560000000001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  <c r="AS71">
        <v>0</v>
      </c>
      <c r="AT71">
        <v>0</v>
      </c>
      <c r="AU71">
        <v>0</v>
      </c>
      <c r="AV71">
        <v>1</v>
      </c>
      <c r="AW71">
        <v>1</v>
      </c>
      <c r="AZ71">
        <v>1</v>
      </c>
      <c r="BA71">
        <v>1</v>
      </c>
      <c r="BB71">
        <v>1</v>
      </c>
      <c r="BC71">
        <v>3.44</v>
      </c>
      <c r="BH71">
        <v>3</v>
      </c>
      <c r="BI71">
        <v>1</v>
      </c>
      <c r="BJ71" t="s">
        <v>117</v>
      </c>
      <c r="BM71">
        <v>116</v>
      </c>
      <c r="BN71">
        <v>0</v>
      </c>
      <c r="BO71" t="s">
        <v>116</v>
      </c>
      <c r="BP71">
        <v>1</v>
      </c>
      <c r="BQ71">
        <v>30</v>
      </c>
      <c r="BR71">
        <v>0</v>
      </c>
      <c r="BS71">
        <v>1</v>
      </c>
      <c r="BT71">
        <v>1</v>
      </c>
      <c r="BU71">
        <v>1</v>
      </c>
      <c r="BV71">
        <v>1</v>
      </c>
      <c r="BW71">
        <v>1</v>
      </c>
      <c r="BX71">
        <v>1</v>
      </c>
      <c r="BZ71">
        <v>0</v>
      </c>
      <c r="CA71">
        <v>0</v>
      </c>
      <c r="CE71">
        <v>30</v>
      </c>
      <c r="CF71">
        <v>0</v>
      </c>
      <c r="CG71">
        <v>0</v>
      </c>
      <c r="CM71">
        <v>0</v>
      </c>
      <c r="CO71">
        <v>0</v>
      </c>
      <c r="CP71">
        <f t="shared" si="73"/>
        <v>237154.7</v>
      </c>
      <c r="CQ71">
        <f t="shared" si="74"/>
        <v>94333.61</v>
      </c>
      <c r="CR71">
        <f t="shared" si="96"/>
        <v>0</v>
      </c>
      <c r="CS71">
        <f t="shared" si="75"/>
        <v>0</v>
      </c>
      <c r="CT71">
        <f t="shared" si="76"/>
        <v>0</v>
      </c>
      <c r="CU71">
        <f t="shared" si="77"/>
        <v>0</v>
      </c>
      <c r="CV71">
        <f t="shared" si="78"/>
        <v>0</v>
      </c>
      <c r="CW71">
        <f t="shared" si="79"/>
        <v>0</v>
      </c>
      <c r="CX71">
        <f t="shared" si="80"/>
        <v>0</v>
      </c>
      <c r="CY71">
        <f>S71*(BZ71/100)</f>
        <v>0</v>
      </c>
      <c r="CZ71">
        <f>S71*(CA71/100)</f>
        <v>0</v>
      </c>
      <c r="DN71">
        <v>100</v>
      </c>
      <c r="DO71">
        <v>64</v>
      </c>
      <c r="DP71">
        <v>1</v>
      </c>
      <c r="DQ71">
        <v>1</v>
      </c>
      <c r="DU71">
        <v>39568864</v>
      </c>
      <c r="DV71" t="s">
        <v>97</v>
      </c>
      <c r="DW71" t="s">
        <v>97</v>
      </c>
      <c r="DX71">
        <v>1000</v>
      </c>
      <c r="EE71">
        <v>867036565</v>
      </c>
      <c r="EF71">
        <v>30</v>
      </c>
      <c r="EG71" t="s">
        <v>4</v>
      </c>
      <c r="EH71">
        <v>0</v>
      </c>
      <c r="EJ71">
        <v>1</v>
      </c>
      <c r="EK71">
        <v>116</v>
      </c>
      <c r="EL71" t="s">
        <v>112</v>
      </c>
      <c r="EM71" t="s">
        <v>113</v>
      </c>
      <c r="EQ71">
        <v>0</v>
      </c>
      <c r="ER71">
        <v>27422.560000000001</v>
      </c>
      <c r="ES71">
        <v>27422.560000000001</v>
      </c>
      <c r="ET71">
        <v>0</v>
      </c>
      <c r="EU71">
        <v>0</v>
      </c>
      <c r="EV71">
        <v>0</v>
      </c>
      <c r="EW71">
        <v>0</v>
      </c>
      <c r="EX71">
        <v>0</v>
      </c>
      <c r="FQ71">
        <v>0</v>
      </c>
      <c r="FR71">
        <f t="shared" si="81"/>
        <v>0</v>
      </c>
      <c r="FS71">
        <v>0</v>
      </c>
      <c r="FX71">
        <v>100</v>
      </c>
      <c r="FY71">
        <v>64</v>
      </c>
      <c r="GD71">
        <v>0</v>
      </c>
      <c r="GF71">
        <v>1324308373</v>
      </c>
      <c r="GG71">
        <v>2</v>
      </c>
      <c r="GH71">
        <v>1</v>
      </c>
      <c r="GI71">
        <v>2</v>
      </c>
      <c r="GJ71">
        <v>0</v>
      </c>
      <c r="GK71">
        <f>ROUND(R71*(S12)/100,2)</f>
        <v>0</v>
      </c>
      <c r="GL71">
        <f t="shared" si="82"/>
        <v>0</v>
      </c>
      <c r="GM71">
        <f t="shared" si="83"/>
        <v>237154.7</v>
      </c>
      <c r="GN71">
        <f t="shared" si="84"/>
        <v>237154.7</v>
      </c>
      <c r="GO71">
        <f t="shared" si="85"/>
        <v>0</v>
      </c>
      <c r="GP71">
        <f t="shared" si="86"/>
        <v>0</v>
      </c>
      <c r="GR71">
        <v>0</v>
      </c>
      <c r="GS71">
        <v>3</v>
      </c>
      <c r="GT71">
        <v>0</v>
      </c>
      <c r="GV71">
        <f t="shared" si="87"/>
        <v>0</v>
      </c>
      <c r="GW71">
        <v>1</v>
      </c>
      <c r="GX71">
        <f t="shared" si="88"/>
        <v>0</v>
      </c>
      <c r="HA71">
        <v>0</v>
      </c>
      <c r="HB71">
        <v>0</v>
      </c>
      <c r="HC71">
        <f t="shared" si="89"/>
        <v>0</v>
      </c>
      <c r="IK71">
        <v>0</v>
      </c>
    </row>
    <row r="72" spans="1:245" x14ac:dyDescent="0.2">
      <c r="A72">
        <v>18</v>
      </c>
      <c r="B72">
        <v>1</v>
      </c>
      <c r="C72">
        <v>133</v>
      </c>
      <c r="E72" t="s">
        <v>152</v>
      </c>
      <c r="F72" t="s">
        <v>119</v>
      </c>
      <c r="G72" t="s">
        <v>44</v>
      </c>
      <c r="H72" t="s">
        <v>97</v>
      </c>
      <c r="I72">
        <f>I68*J72</f>
        <v>2.5780000000000003</v>
      </c>
      <c r="J72">
        <v>5.2505091649694503E-2</v>
      </c>
      <c r="O72">
        <f t="shared" si="59"/>
        <v>2054.0500000000002</v>
      </c>
      <c r="P72">
        <f t="shared" si="60"/>
        <v>2054.0500000000002</v>
      </c>
      <c r="Q72">
        <f t="shared" si="90"/>
        <v>0</v>
      </c>
      <c r="R72">
        <f t="shared" si="61"/>
        <v>0</v>
      </c>
      <c r="S72">
        <f t="shared" si="62"/>
        <v>0</v>
      </c>
      <c r="T72">
        <f t="shared" si="63"/>
        <v>0</v>
      </c>
      <c r="U72">
        <f t="shared" si="64"/>
        <v>0</v>
      </c>
      <c r="V72">
        <f t="shared" si="65"/>
        <v>0</v>
      </c>
      <c r="W72">
        <f t="shared" si="66"/>
        <v>0</v>
      </c>
      <c r="X72">
        <f t="shared" si="67"/>
        <v>0</v>
      </c>
      <c r="Y72">
        <f t="shared" si="68"/>
        <v>0</v>
      </c>
      <c r="AA72">
        <v>903126199</v>
      </c>
      <c r="AB72">
        <f t="shared" si="69"/>
        <v>796.76</v>
      </c>
      <c r="AC72">
        <f t="shared" si="70"/>
        <v>796.76</v>
      </c>
      <c r="AD72">
        <f t="shared" si="91"/>
        <v>0</v>
      </c>
      <c r="AE72">
        <f t="shared" si="92"/>
        <v>0</v>
      </c>
      <c r="AF72">
        <f t="shared" si="93"/>
        <v>0</v>
      </c>
      <c r="AG72">
        <f t="shared" si="71"/>
        <v>0</v>
      </c>
      <c r="AH72">
        <f t="shared" si="94"/>
        <v>0</v>
      </c>
      <c r="AI72">
        <f t="shared" si="95"/>
        <v>0</v>
      </c>
      <c r="AJ72">
        <f t="shared" si="72"/>
        <v>0</v>
      </c>
      <c r="AK72">
        <v>796.76</v>
      </c>
      <c r="AL72">
        <v>796.76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  <c r="AS72">
        <v>0</v>
      </c>
      <c r="AT72">
        <v>100</v>
      </c>
      <c r="AU72">
        <v>64</v>
      </c>
      <c r="AV72">
        <v>1</v>
      </c>
      <c r="AW72">
        <v>1</v>
      </c>
      <c r="AZ72">
        <v>1</v>
      </c>
      <c r="BA72">
        <v>1</v>
      </c>
      <c r="BB72">
        <v>1</v>
      </c>
      <c r="BC72">
        <v>1</v>
      </c>
      <c r="BH72">
        <v>3</v>
      </c>
      <c r="BI72">
        <v>1</v>
      </c>
      <c r="BJ72" t="s">
        <v>120</v>
      </c>
      <c r="BM72">
        <v>116</v>
      </c>
      <c r="BN72">
        <v>0</v>
      </c>
      <c r="BP72">
        <v>0</v>
      </c>
      <c r="BQ72">
        <v>30</v>
      </c>
      <c r="BR72">
        <v>0</v>
      </c>
      <c r="BS72">
        <v>1</v>
      </c>
      <c r="BT72">
        <v>1</v>
      </c>
      <c r="BU72">
        <v>1</v>
      </c>
      <c r="BV72">
        <v>1</v>
      </c>
      <c r="BW72">
        <v>1</v>
      </c>
      <c r="BX72">
        <v>1</v>
      </c>
      <c r="BZ72">
        <v>100</v>
      </c>
      <c r="CA72">
        <v>64</v>
      </c>
      <c r="CE72">
        <v>30</v>
      </c>
      <c r="CF72">
        <v>0</v>
      </c>
      <c r="CG72">
        <v>0</v>
      </c>
      <c r="CM72">
        <v>0</v>
      </c>
      <c r="CO72">
        <v>0</v>
      </c>
      <c r="CP72">
        <f t="shared" si="73"/>
        <v>2054.0500000000002</v>
      </c>
      <c r="CQ72">
        <f t="shared" si="74"/>
        <v>796.76</v>
      </c>
      <c r="CR72">
        <f t="shared" si="96"/>
        <v>0</v>
      </c>
      <c r="CS72">
        <f t="shared" si="75"/>
        <v>0</v>
      </c>
      <c r="CT72">
        <f t="shared" si="76"/>
        <v>0</v>
      </c>
      <c r="CU72">
        <f t="shared" si="77"/>
        <v>0</v>
      </c>
      <c r="CV72">
        <f t="shared" si="78"/>
        <v>0</v>
      </c>
      <c r="CW72">
        <f t="shared" si="79"/>
        <v>0</v>
      </c>
      <c r="CX72">
        <f t="shared" si="80"/>
        <v>0</v>
      </c>
      <c r="CY72">
        <f>((S72*BZ72)/100)</f>
        <v>0</v>
      </c>
      <c r="CZ72">
        <f>((S72*CA72)/100)</f>
        <v>0</v>
      </c>
      <c r="DN72">
        <v>0</v>
      </c>
      <c r="DO72">
        <v>0</v>
      </c>
      <c r="DP72">
        <v>1</v>
      </c>
      <c r="DQ72">
        <v>1</v>
      </c>
      <c r="DU72">
        <v>39568864</v>
      </c>
      <c r="DV72" t="s">
        <v>97</v>
      </c>
      <c r="DW72" t="s">
        <v>97</v>
      </c>
      <c r="DX72">
        <v>1000</v>
      </c>
      <c r="EE72">
        <v>867036565</v>
      </c>
      <c r="EF72">
        <v>30</v>
      </c>
      <c r="EG72" t="s">
        <v>4</v>
      </c>
      <c r="EH72">
        <v>0</v>
      </c>
      <c r="EJ72">
        <v>1</v>
      </c>
      <c r="EK72">
        <v>116</v>
      </c>
      <c r="EL72" t="s">
        <v>112</v>
      </c>
      <c r="EM72" t="s">
        <v>113</v>
      </c>
      <c r="EQ72">
        <v>0</v>
      </c>
      <c r="ER72">
        <v>796.76</v>
      </c>
      <c r="ES72">
        <v>796.76</v>
      </c>
      <c r="ET72">
        <v>0</v>
      </c>
      <c r="EU72">
        <v>0</v>
      </c>
      <c r="EV72">
        <v>0</v>
      </c>
      <c r="EW72">
        <v>0</v>
      </c>
      <c r="EX72">
        <v>0</v>
      </c>
      <c r="FQ72">
        <v>0</v>
      </c>
      <c r="FR72">
        <f t="shared" si="81"/>
        <v>0</v>
      </c>
      <c r="FS72">
        <v>0</v>
      </c>
      <c r="FX72">
        <v>100</v>
      </c>
      <c r="FY72">
        <v>64</v>
      </c>
      <c r="GD72">
        <v>0</v>
      </c>
      <c r="GF72">
        <v>-224782797</v>
      </c>
      <c r="GG72">
        <v>2</v>
      </c>
      <c r="GH72">
        <v>1</v>
      </c>
      <c r="GI72">
        <v>-2</v>
      </c>
      <c r="GJ72">
        <v>0</v>
      </c>
      <c r="GK72">
        <f>ROUND(R72*(R12)/100,2)</f>
        <v>0</v>
      </c>
      <c r="GL72">
        <f t="shared" si="82"/>
        <v>0</v>
      </c>
      <c r="GM72">
        <f t="shared" si="83"/>
        <v>2054.0500000000002</v>
      </c>
      <c r="GN72">
        <f t="shared" si="84"/>
        <v>2054.0500000000002</v>
      </c>
      <c r="GO72">
        <f t="shared" si="85"/>
        <v>0</v>
      </c>
      <c r="GP72">
        <f t="shared" si="86"/>
        <v>0</v>
      </c>
      <c r="GR72">
        <v>0</v>
      </c>
      <c r="GS72">
        <v>3</v>
      </c>
      <c r="GT72">
        <v>0</v>
      </c>
      <c r="GV72">
        <f t="shared" si="87"/>
        <v>0</v>
      </c>
      <c r="GW72">
        <v>1</v>
      </c>
      <c r="GX72">
        <f t="shared" si="88"/>
        <v>0</v>
      </c>
      <c r="HA72">
        <v>0</v>
      </c>
      <c r="HB72">
        <v>0</v>
      </c>
      <c r="HC72">
        <f t="shared" si="89"/>
        <v>0</v>
      </c>
      <c r="IK72">
        <v>0</v>
      </c>
    </row>
    <row r="73" spans="1:245" x14ac:dyDescent="0.2">
      <c r="A73">
        <v>18</v>
      </c>
      <c r="B73">
        <v>1</v>
      </c>
      <c r="C73">
        <v>141</v>
      </c>
      <c r="E73" t="s">
        <v>152</v>
      </c>
      <c r="F73" t="s">
        <v>119</v>
      </c>
      <c r="G73" t="s">
        <v>44</v>
      </c>
      <c r="H73" t="s">
        <v>97</v>
      </c>
      <c r="I73">
        <f>I69*J73</f>
        <v>2.5780000000000003</v>
      </c>
      <c r="J73">
        <v>5.2505091649694503E-2</v>
      </c>
      <c r="O73">
        <f t="shared" si="59"/>
        <v>12755.65</v>
      </c>
      <c r="P73">
        <f t="shared" si="60"/>
        <v>12755.65</v>
      </c>
      <c r="Q73">
        <f t="shared" si="90"/>
        <v>0</v>
      </c>
      <c r="R73">
        <f t="shared" si="61"/>
        <v>0</v>
      </c>
      <c r="S73">
        <f t="shared" si="62"/>
        <v>0</v>
      </c>
      <c r="T73">
        <f t="shared" si="63"/>
        <v>0</v>
      </c>
      <c r="U73">
        <f t="shared" si="64"/>
        <v>0</v>
      </c>
      <c r="V73">
        <f t="shared" si="65"/>
        <v>0</v>
      </c>
      <c r="W73">
        <f t="shared" si="66"/>
        <v>0</v>
      </c>
      <c r="X73">
        <f t="shared" si="67"/>
        <v>0</v>
      </c>
      <c r="Y73">
        <f t="shared" si="68"/>
        <v>0</v>
      </c>
      <c r="AA73">
        <v>903126200</v>
      </c>
      <c r="AB73">
        <f t="shared" si="69"/>
        <v>796.76</v>
      </c>
      <c r="AC73">
        <f t="shared" si="70"/>
        <v>796.76</v>
      </c>
      <c r="AD73">
        <f t="shared" si="91"/>
        <v>0</v>
      </c>
      <c r="AE73">
        <f t="shared" si="92"/>
        <v>0</v>
      </c>
      <c r="AF73">
        <f t="shared" si="93"/>
        <v>0</v>
      </c>
      <c r="AG73">
        <f t="shared" si="71"/>
        <v>0</v>
      </c>
      <c r="AH73">
        <f t="shared" si="94"/>
        <v>0</v>
      </c>
      <c r="AI73">
        <f t="shared" si="95"/>
        <v>0</v>
      </c>
      <c r="AJ73">
        <f t="shared" si="72"/>
        <v>0</v>
      </c>
      <c r="AK73">
        <v>796.76</v>
      </c>
      <c r="AL73">
        <v>796.76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  <c r="AS73">
        <v>0</v>
      </c>
      <c r="AT73">
        <v>0</v>
      </c>
      <c r="AU73">
        <v>0</v>
      </c>
      <c r="AV73">
        <v>1</v>
      </c>
      <c r="AW73">
        <v>1</v>
      </c>
      <c r="AZ73">
        <v>1</v>
      </c>
      <c r="BA73">
        <v>1</v>
      </c>
      <c r="BB73">
        <v>1</v>
      </c>
      <c r="BC73">
        <v>6.21</v>
      </c>
      <c r="BH73">
        <v>3</v>
      </c>
      <c r="BI73">
        <v>1</v>
      </c>
      <c r="BJ73" t="s">
        <v>120</v>
      </c>
      <c r="BM73">
        <v>116</v>
      </c>
      <c r="BN73">
        <v>0</v>
      </c>
      <c r="BO73" t="s">
        <v>119</v>
      </c>
      <c r="BP73">
        <v>1</v>
      </c>
      <c r="BQ73">
        <v>30</v>
      </c>
      <c r="BR73">
        <v>0</v>
      </c>
      <c r="BS73">
        <v>1</v>
      </c>
      <c r="BT73">
        <v>1</v>
      </c>
      <c r="BU73">
        <v>1</v>
      </c>
      <c r="BV73">
        <v>1</v>
      </c>
      <c r="BW73">
        <v>1</v>
      </c>
      <c r="BX73">
        <v>1</v>
      </c>
      <c r="BZ73">
        <v>0</v>
      </c>
      <c r="CA73">
        <v>0</v>
      </c>
      <c r="CE73">
        <v>30</v>
      </c>
      <c r="CF73">
        <v>0</v>
      </c>
      <c r="CG73">
        <v>0</v>
      </c>
      <c r="CM73">
        <v>0</v>
      </c>
      <c r="CO73">
        <v>0</v>
      </c>
      <c r="CP73">
        <f t="shared" si="73"/>
        <v>12755.65</v>
      </c>
      <c r="CQ73">
        <f t="shared" si="74"/>
        <v>4947.88</v>
      </c>
      <c r="CR73">
        <f t="shared" si="96"/>
        <v>0</v>
      </c>
      <c r="CS73">
        <f t="shared" si="75"/>
        <v>0</v>
      </c>
      <c r="CT73">
        <f t="shared" si="76"/>
        <v>0</v>
      </c>
      <c r="CU73">
        <f t="shared" si="77"/>
        <v>0</v>
      </c>
      <c r="CV73">
        <f t="shared" si="78"/>
        <v>0</v>
      </c>
      <c r="CW73">
        <f t="shared" si="79"/>
        <v>0</v>
      </c>
      <c r="CX73">
        <f t="shared" si="80"/>
        <v>0</v>
      </c>
      <c r="CY73">
        <f>S73*(BZ73/100)</f>
        <v>0</v>
      </c>
      <c r="CZ73">
        <f>S73*(CA73/100)</f>
        <v>0</v>
      </c>
      <c r="DN73">
        <v>100</v>
      </c>
      <c r="DO73">
        <v>64</v>
      </c>
      <c r="DP73">
        <v>1</v>
      </c>
      <c r="DQ73">
        <v>1</v>
      </c>
      <c r="DU73">
        <v>39568864</v>
      </c>
      <c r="DV73" t="s">
        <v>97</v>
      </c>
      <c r="DW73" t="s">
        <v>97</v>
      </c>
      <c r="DX73">
        <v>1000</v>
      </c>
      <c r="EE73">
        <v>867036565</v>
      </c>
      <c r="EF73">
        <v>30</v>
      </c>
      <c r="EG73" t="s">
        <v>4</v>
      </c>
      <c r="EH73">
        <v>0</v>
      </c>
      <c r="EJ73">
        <v>1</v>
      </c>
      <c r="EK73">
        <v>116</v>
      </c>
      <c r="EL73" t="s">
        <v>112</v>
      </c>
      <c r="EM73" t="s">
        <v>113</v>
      </c>
      <c r="EQ73">
        <v>0</v>
      </c>
      <c r="ER73">
        <v>796.76</v>
      </c>
      <c r="ES73">
        <v>796.76</v>
      </c>
      <c r="ET73">
        <v>0</v>
      </c>
      <c r="EU73">
        <v>0</v>
      </c>
      <c r="EV73">
        <v>0</v>
      </c>
      <c r="EW73">
        <v>0</v>
      </c>
      <c r="EX73">
        <v>0</v>
      </c>
      <c r="FQ73">
        <v>0</v>
      </c>
      <c r="FR73">
        <f t="shared" si="81"/>
        <v>0</v>
      </c>
      <c r="FS73">
        <v>0</v>
      </c>
      <c r="FX73">
        <v>100</v>
      </c>
      <c r="FY73">
        <v>64</v>
      </c>
      <c r="GD73">
        <v>0</v>
      </c>
      <c r="GF73">
        <v>-224782797</v>
      </c>
      <c r="GG73">
        <v>2</v>
      </c>
      <c r="GH73">
        <v>1</v>
      </c>
      <c r="GI73">
        <v>2</v>
      </c>
      <c r="GJ73">
        <v>0</v>
      </c>
      <c r="GK73">
        <f>ROUND(R73*(S12)/100,2)</f>
        <v>0</v>
      </c>
      <c r="GL73">
        <f t="shared" si="82"/>
        <v>0</v>
      </c>
      <c r="GM73">
        <f t="shared" si="83"/>
        <v>12755.65</v>
      </c>
      <c r="GN73">
        <f t="shared" si="84"/>
        <v>12755.65</v>
      </c>
      <c r="GO73">
        <f t="shared" si="85"/>
        <v>0</v>
      </c>
      <c r="GP73">
        <f t="shared" si="86"/>
        <v>0</v>
      </c>
      <c r="GR73">
        <v>0</v>
      </c>
      <c r="GS73">
        <v>3</v>
      </c>
      <c r="GT73">
        <v>0</v>
      </c>
      <c r="GV73">
        <f t="shared" si="87"/>
        <v>0</v>
      </c>
      <c r="GW73">
        <v>1</v>
      </c>
      <c r="GX73">
        <f t="shared" si="88"/>
        <v>0</v>
      </c>
      <c r="HA73">
        <v>0</v>
      </c>
      <c r="HB73">
        <v>0</v>
      </c>
      <c r="HC73">
        <f t="shared" si="89"/>
        <v>0</v>
      </c>
      <c r="IK73">
        <v>0</v>
      </c>
    </row>
    <row r="74" spans="1:245" x14ac:dyDescent="0.2">
      <c r="A74">
        <v>17</v>
      </c>
      <c r="B74">
        <v>1</v>
      </c>
      <c r="C74">
        <f>ROW(SmtRes!A143)</f>
        <v>143</v>
      </c>
      <c r="D74">
        <f>ROW(EtalonRes!A145)</f>
        <v>145</v>
      </c>
      <c r="E74" t="s">
        <v>153</v>
      </c>
      <c r="F74" t="s">
        <v>154</v>
      </c>
      <c r="G74" t="s">
        <v>52</v>
      </c>
      <c r="H74" t="s">
        <v>155</v>
      </c>
      <c r="I74">
        <f>ROUND(250/10,9)</f>
        <v>25</v>
      </c>
      <c r="J74">
        <v>0</v>
      </c>
      <c r="O74">
        <f t="shared" si="59"/>
        <v>5616</v>
      </c>
      <c r="P74">
        <f t="shared" si="60"/>
        <v>0</v>
      </c>
      <c r="Q74">
        <f t="shared" si="90"/>
        <v>0</v>
      </c>
      <c r="R74">
        <f t="shared" si="61"/>
        <v>0</v>
      </c>
      <c r="S74">
        <f t="shared" si="62"/>
        <v>5616</v>
      </c>
      <c r="T74">
        <f t="shared" si="63"/>
        <v>0</v>
      </c>
      <c r="U74">
        <f t="shared" si="64"/>
        <v>445</v>
      </c>
      <c r="V74">
        <f t="shared" si="65"/>
        <v>0</v>
      </c>
      <c r="W74">
        <f t="shared" si="66"/>
        <v>0</v>
      </c>
      <c r="X74">
        <f t="shared" si="67"/>
        <v>5110.5600000000004</v>
      </c>
      <c r="Y74">
        <f t="shared" si="68"/>
        <v>3931.2</v>
      </c>
      <c r="AA74">
        <v>903126199</v>
      </c>
      <c r="AB74">
        <f t="shared" si="69"/>
        <v>224.64</v>
      </c>
      <c r="AC74">
        <f t="shared" si="70"/>
        <v>0</v>
      </c>
      <c r="AD74">
        <f t="shared" si="91"/>
        <v>0</v>
      </c>
      <c r="AE74">
        <f t="shared" si="92"/>
        <v>0</v>
      </c>
      <c r="AF74">
        <f t="shared" si="93"/>
        <v>224.64</v>
      </c>
      <c r="AG74">
        <f t="shared" si="71"/>
        <v>0</v>
      </c>
      <c r="AH74">
        <f t="shared" si="94"/>
        <v>17.8</v>
      </c>
      <c r="AI74">
        <f t="shared" si="95"/>
        <v>0</v>
      </c>
      <c r="AJ74">
        <f t="shared" si="72"/>
        <v>0</v>
      </c>
      <c r="AK74">
        <v>224.64</v>
      </c>
      <c r="AL74">
        <v>0</v>
      </c>
      <c r="AM74">
        <v>0</v>
      </c>
      <c r="AN74">
        <v>0</v>
      </c>
      <c r="AO74">
        <v>224.64</v>
      </c>
      <c r="AP74">
        <v>0</v>
      </c>
      <c r="AQ74">
        <v>17.8</v>
      </c>
      <c r="AR74">
        <v>0</v>
      </c>
      <c r="AS74">
        <v>0</v>
      </c>
      <c r="AT74">
        <v>91</v>
      </c>
      <c r="AU74">
        <v>70</v>
      </c>
      <c r="AV74">
        <v>1</v>
      </c>
      <c r="AW74">
        <v>1</v>
      </c>
      <c r="AZ74">
        <v>1</v>
      </c>
      <c r="BA74">
        <v>1</v>
      </c>
      <c r="BB74">
        <v>1</v>
      </c>
      <c r="BC74">
        <v>1</v>
      </c>
      <c r="BH74">
        <v>0</v>
      </c>
      <c r="BI74">
        <v>1</v>
      </c>
      <c r="BJ74" t="s">
        <v>156</v>
      </c>
      <c r="BM74">
        <v>682</v>
      </c>
      <c r="BN74">
        <v>0</v>
      </c>
      <c r="BP74">
        <v>0</v>
      </c>
      <c r="BQ74">
        <v>60</v>
      </c>
      <c r="BR74">
        <v>0</v>
      </c>
      <c r="BS74">
        <v>1</v>
      </c>
      <c r="BT74">
        <v>1</v>
      </c>
      <c r="BU74">
        <v>1</v>
      </c>
      <c r="BV74">
        <v>1</v>
      </c>
      <c r="BW74">
        <v>1</v>
      </c>
      <c r="BX74">
        <v>1</v>
      </c>
      <c r="BZ74">
        <v>91</v>
      </c>
      <c r="CA74">
        <v>70</v>
      </c>
      <c r="CE74">
        <v>30</v>
      </c>
      <c r="CF74">
        <v>0</v>
      </c>
      <c r="CG74">
        <v>0</v>
      </c>
      <c r="CM74">
        <v>0</v>
      </c>
      <c r="CO74">
        <v>0</v>
      </c>
      <c r="CP74">
        <f t="shared" si="73"/>
        <v>5616</v>
      </c>
      <c r="CQ74">
        <f t="shared" si="74"/>
        <v>0</v>
      </c>
      <c r="CR74">
        <f t="shared" si="96"/>
        <v>0</v>
      </c>
      <c r="CS74">
        <f t="shared" si="75"/>
        <v>0</v>
      </c>
      <c r="CT74">
        <f t="shared" si="76"/>
        <v>224.64</v>
      </c>
      <c r="CU74">
        <f t="shared" si="77"/>
        <v>0</v>
      </c>
      <c r="CV74">
        <f t="shared" si="78"/>
        <v>17.8</v>
      </c>
      <c r="CW74">
        <f t="shared" si="79"/>
        <v>0</v>
      </c>
      <c r="CX74">
        <f t="shared" si="80"/>
        <v>0</v>
      </c>
      <c r="CY74">
        <f>((S74*BZ74)/100)</f>
        <v>5110.5600000000004</v>
      </c>
      <c r="CZ74">
        <f>((S74*CA74)/100)</f>
        <v>3931.2</v>
      </c>
      <c r="DN74">
        <v>0</v>
      </c>
      <c r="DO74">
        <v>0</v>
      </c>
      <c r="DP74">
        <v>1</v>
      </c>
      <c r="DQ74">
        <v>1</v>
      </c>
      <c r="DU74">
        <v>1013</v>
      </c>
      <c r="DV74" t="s">
        <v>155</v>
      </c>
      <c r="DW74" t="s">
        <v>155</v>
      </c>
      <c r="DX74">
        <v>1</v>
      </c>
      <c r="EE74">
        <v>867037131</v>
      </c>
      <c r="EF74">
        <v>60</v>
      </c>
      <c r="EG74" t="s">
        <v>73</v>
      </c>
      <c r="EH74">
        <v>0</v>
      </c>
      <c r="EJ74">
        <v>1</v>
      </c>
      <c r="EK74">
        <v>682</v>
      </c>
      <c r="EL74" t="s">
        <v>157</v>
      </c>
      <c r="EM74" t="s">
        <v>158</v>
      </c>
      <c r="EQ74">
        <v>0</v>
      </c>
      <c r="ER74">
        <v>224.64</v>
      </c>
      <c r="ES74">
        <v>0</v>
      </c>
      <c r="ET74">
        <v>0</v>
      </c>
      <c r="EU74">
        <v>0</v>
      </c>
      <c r="EV74">
        <v>224.64</v>
      </c>
      <c r="EW74">
        <v>17.8</v>
      </c>
      <c r="EX74">
        <v>0</v>
      </c>
      <c r="EY74">
        <v>0</v>
      </c>
      <c r="FQ74">
        <v>0</v>
      </c>
      <c r="FR74">
        <f t="shared" si="81"/>
        <v>0</v>
      </c>
      <c r="FS74">
        <v>0</v>
      </c>
      <c r="FX74">
        <v>91</v>
      </c>
      <c r="FY74">
        <v>70</v>
      </c>
      <c r="GD74">
        <v>0</v>
      </c>
      <c r="GF74">
        <v>-1430261096</v>
      </c>
      <c r="GG74">
        <v>2</v>
      </c>
      <c r="GH74">
        <v>1</v>
      </c>
      <c r="GI74">
        <v>-2</v>
      </c>
      <c r="GJ74">
        <v>0</v>
      </c>
      <c r="GK74">
        <f>ROUND(R74*(R12)/100,2)</f>
        <v>0</v>
      </c>
      <c r="GL74">
        <f t="shared" si="82"/>
        <v>0</v>
      </c>
      <c r="GM74">
        <f t="shared" si="83"/>
        <v>14657.76</v>
      </c>
      <c r="GN74">
        <f t="shared" si="84"/>
        <v>14657.76</v>
      </c>
      <c r="GO74">
        <f t="shared" si="85"/>
        <v>0</v>
      </c>
      <c r="GP74">
        <f t="shared" si="86"/>
        <v>0</v>
      </c>
      <c r="GR74">
        <v>0</v>
      </c>
      <c r="GS74">
        <v>3</v>
      </c>
      <c r="GT74">
        <v>0</v>
      </c>
      <c r="GV74">
        <f t="shared" si="87"/>
        <v>0</v>
      </c>
      <c r="GW74">
        <v>1</v>
      </c>
      <c r="GX74">
        <f t="shared" si="88"/>
        <v>0</v>
      </c>
      <c r="HA74">
        <v>0</v>
      </c>
      <c r="HB74">
        <v>0</v>
      </c>
      <c r="HC74">
        <f t="shared" si="89"/>
        <v>0</v>
      </c>
      <c r="IK74">
        <v>0</v>
      </c>
    </row>
    <row r="75" spans="1:245" x14ac:dyDescent="0.2">
      <c r="A75">
        <v>17</v>
      </c>
      <c r="B75">
        <v>1</v>
      </c>
      <c r="C75">
        <f>ROW(SmtRes!A144)</f>
        <v>144</v>
      </c>
      <c r="D75">
        <f>ROW(EtalonRes!A146)</f>
        <v>146</v>
      </c>
      <c r="E75" t="s">
        <v>153</v>
      </c>
      <c r="F75" t="s">
        <v>154</v>
      </c>
      <c r="G75" t="s">
        <v>52</v>
      </c>
      <c r="H75" t="s">
        <v>155</v>
      </c>
      <c r="I75">
        <f>ROUND(250/10,9)</f>
        <v>25</v>
      </c>
      <c r="J75">
        <v>0</v>
      </c>
      <c r="O75">
        <f t="shared" si="59"/>
        <v>139389.12</v>
      </c>
      <c r="P75">
        <f t="shared" si="60"/>
        <v>0</v>
      </c>
      <c r="Q75">
        <f t="shared" si="90"/>
        <v>0</v>
      </c>
      <c r="R75">
        <f t="shared" si="61"/>
        <v>0</v>
      </c>
      <c r="S75">
        <f t="shared" si="62"/>
        <v>139389.12</v>
      </c>
      <c r="T75">
        <f t="shared" si="63"/>
        <v>0</v>
      </c>
      <c r="U75">
        <f t="shared" si="64"/>
        <v>445</v>
      </c>
      <c r="V75">
        <f t="shared" si="65"/>
        <v>0</v>
      </c>
      <c r="W75">
        <f t="shared" si="66"/>
        <v>0</v>
      </c>
      <c r="X75">
        <f t="shared" si="67"/>
        <v>101754.06</v>
      </c>
      <c r="Y75">
        <f t="shared" si="68"/>
        <v>57149.54</v>
      </c>
      <c r="AA75">
        <v>903126200</v>
      </c>
      <c r="AB75">
        <f t="shared" si="69"/>
        <v>224.64</v>
      </c>
      <c r="AC75">
        <f t="shared" si="70"/>
        <v>0</v>
      </c>
      <c r="AD75">
        <f t="shared" si="91"/>
        <v>0</v>
      </c>
      <c r="AE75">
        <f t="shared" si="92"/>
        <v>0</v>
      </c>
      <c r="AF75">
        <f t="shared" si="93"/>
        <v>224.64</v>
      </c>
      <c r="AG75">
        <f t="shared" si="71"/>
        <v>0</v>
      </c>
      <c r="AH75">
        <f t="shared" si="94"/>
        <v>17.8</v>
      </c>
      <c r="AI75">
        <f t="shared" si="95"/>
        <v>0</v>
      </c>
      <c r="AJ75">
        <f t="shared" si="72"/>
        <v>0</v>
      </c>
      <c r="AK75">
        <v>224.64</v>
      </c>
      <c r="AL75">
        <v>0</v>
      </c>
      <c r="AM75">
        <v>0</v>
      </c>
      <c r="AN75">
        <v>0</v>
      </c>
      <c r="AO75">
        <v>224.64</v>
      </c>
      <c r="AP75">
        <v>0</v>
      </c>
      <c r="AQ75">
        <v>17.8</v>
      </c>
      <c r="AR75">
        <v>0</v>
      </c>
      <c r="AS75">
        <v>0</v>
      </c>
      <c r="AT75">
        <v>73</v>
      </c>
      <c r="AU75">
        <v>41</v>
      </c>
      <c r="AV75">
        <v>1</v>
      </c>
      <c r="AW75">
        <v>1</v>
      </c>
      <c r="AZ75">
        <v>1</v>
      </c>
      <c r="BA75">
        <v>24.82</v>
      </c>
      <c r="BB75">
        <v>1</v>
      </c>
      <c r="BC75">
        <v>1</v>
      </c>
      <c r="BH75">
        <v>0</v>
      </c>
      <c r="BI75">
        <v>1</v>
      </c>
      <c r="BJ75" t="s">
        <v>156</v>
      </c>
      <c r="BM75">
        <v>682</v>
      </c>
      <c r="BN75">
        <v>0</v>
      </c>
      <c r="BO75" t="s">
        <v>154</v>
      </c>
      <c r="BP75">
        <v>1</v>
      </c>
      <c r="BQ75">
        <v>60</v>
      </c>
      <c r="BR75">
        <v>0</v>
      </c>
      <c r="BS75">
        <v>24.82</v>
      </c>
      <c r="BT75">
        <v>1</v>
      </c>
      <c r="BU75">
        <v>1</v>
      </c>
      <c r="BV75">
        <v>1</v>
      </c>
      <c r="BW75">
        <v>1</v>
      </c>
      <c r="BX75">
        <v>1</v>
      </c>
      <c r="BZ75">
        <v>73</v>
      </c>
      <c r="CA75">
        <v>41</v>
      </c>
      <c r="CE75">
        <v>30</v>
      </c>
      <c r="CF75">
        <v>0</v>
      </c>
      <c r="CG75">
        <v>0</v>
      </c>
      <c r="CM75">
        <v>0</v>
      </c>
      <c r="CO75">
        <v>0</v>
      </c>
      <c r="CP75">
        <f t="shared" si="73"/>
        <v>139389.12</v>
      </c>
      <c r="CQ75">
        <f t="shared" si="74"/>
        <v>0</v>
      </c>
      <c r="CR75">
        <f t="shared" si="96"/>
        <v>0</v>
      </c>
      <c r="CS75">
        <f t="shared" si="75"/>
        <v>0</v>
      </c>
      <c r="CT75">
        <f t="shared" si="76"/>
        <v>5575.56</v>
      </c>
      <c r="CU75">
        <f t="shared" si="77"/>
        <v>0</v>
      </c>
      <c r="CV75">
        <f t="shared" si="78"/>
        <v>17.8</v>
      </c>
      <c r="CW75">
        <f t="shared" si="79"/>
        <v>0</v>
      </c>
      <c r="CX75">
        <f t="shared" si="80"/>
        <v>0</v>
      </c>
      <c r="CY75">
        <f>S75*(BZ75/100)</f>
        <v>101754.0576</v>
      </c>
      <c r="CZ75">
        <f>S75*(CA75/100)</f>
        <v>57149.539199999992</v>
      </c>
      <c r="DN75">
        <v>91</v>
      </c>
      <c r="DO75">
        <v>70</v>
      </c>
      <c r="DP75">
        <v>1</v>
      </c>
      <c r="DQ75">
        <v>1</v>
      </c>
      <c r="DU75">
        <v>1013</v>
      </c>
      <c r="DV75" t="s">
        <v>155</v>
      </c>
      <c r="DW75" t="s">
        <v>155</v>
      </c>
      <c r="DX75">
        <v>1</v>
      </c>
      <c r="EE75">
        <v>867037131</v>
      </c>
      <c r="EF75">
        <v>60</v>
      </c>
      <c r="EG75" t="s">
        <v>73</v>
      </c>
      <c r="EH75">
        <v>0</v>
      </c>
      <c r="EJ75">
        <v>1</v>
      </c>
      <c r="EK75">
        <v>682</v>
      </c>
      <c r="EL75" t="s">
        <v>157</v>
      </c>
      <c r="EM75" t="s">
        <v>158</v>
      </c>
      <c r="EQ75">
        <v>0</v>
      </c>
      <c r="ER75">
        <v>224.64</v>
      </c>
      <c r="ES75">
        <v>0</v>
      </c>
      <c r="ET75">
        <v>0</v>
      </c>
      <c r="EU75">
        <v>0</v>
      </c>
      <c r="EV75">
        <v>224.64</v>
      </c>
      <c r="EW75">
        <v>17.8</v>
      </c>
      <c r="EX75">
        <v>0</v>
      </c>
      <c r="EY75">
        <v>0</v>
      </c>
      <c r="FQ75">
        <v>0</v>
      </c>
      <c r="FR75">
        <f t="shared" si="81"/>
        <v>0</v>
      </c>
      <c r="FS75">
        <v>0</v>
      </c>
      <c r="FX75">
        <v>91</v>
      </c>
      <c r="FY75">
        <v>70</v>
      </c>
      <c r="GD75">
        <v>0</v>
      </c>
      <c r="GF75">
        <v>-1430261096</v>
      </c>
      <c r="GG75">
        <v>2</v>
      </c>
      <c r="GH75">
        <v>1</v>
      </c>
      <c r="GI75">
        <v>2</v>
      </c>
      <c r="GJ75">
        <v>0</v>
      </c>
      <c r="GK75">
        <f>ROUND(R75*(S12)/100,2)</f>
        <v>0</v>
      </c>
      <c r="GL75">
        <f t="shared" si="82"/>
        <v>0</v>
      </c>
      <c r="GM75">
        <f t="shared" si="83"/>
        <v>298292.71999999997</v>
      </c>
      <c r="GN75">
        <f t="shared" si="84"/>
        <v>298292.71999999997</v>
      </c>
      <c r="GO75">
        <f t="shared" si="85"/>
        <v>0</v>
      </c>
      <c r="GP75">
        <f t="shared" si="86"/>
        <v>0</v>
      </c>
      <c r="GR75">
        <v>0</v>
      </c>
      <c r="GS75">
        <v>3</v>
      </c>
      <c r="GT75">
        <v>0</v>
      </c>
      <c r="GV75">
        <f t="shared" si="87"/>
        <v>0</v>
      </c>
      <c r="GW75">
        <v>1</v>
      </c>
      <c r="GX75">
        <f t="shared" si="88"/>
        <v>0</v>
      </c>
      <c r="HA75">
        <v>0</v>
      </c>
      <c r="HB75">
        <v>0</v>
      </c>
      <c r="HC75">
        <f t="shared" si="89"/>
        <v>0</v>
      </c>
      <c r="IK75">
        <v>0</v>
      </c>
    </row>
    <row r="76" spans="1:245" x14ac:dyDescent="0.2">
      <c r="A76">
        <v>17</v>
      </c>
      <c r="B76">
        <v>1</v>
      </c>
      <c r="C76">
        <f>ROW(SmtRes!A145)</f>
        <v>145</v>
      </c>
      <c r="D76">
        <f>ROW(EtalonRes!A147)</f>
        <v>147</v>
      </c>
      <c r="E76" t="s">
        <v>159</v>
      </c>
      <c r="F76" t="s">
        <v>160</v>
      </c>
      <c r="G76" t="s">
        <v>53</v>
      </c>
      <c r="H76" t="s">
        <v>161</v>
      </c>
      <c r="I76">
        <v>5.25</v>
      </c>
      <c r="J76">
        <v>0</v>
      </c>
      <c r="O76">
        <f t="shared" si="59"/>
        <v>50.51</v>
      </c>
      <c r="P76">
        <f t="shared" si="60"/>
        <v>0</v>
      </c>
      <c r="Q76">
        <f t="shared" si="90"/>
        <v>0</v>
      </c>
      <c r="R76">
        <f t="shared" si="61"/>
        <v>0</v>
      </c>
      <c r="S76">
        <f t="shared" si="62"/>
        <v>50.51</v>
      </c>
      <c r="T76">
        <f t="shared" si="63"/>
        <v>0</v>
      </c>
      <c r="U76">
        <f t="shared" si="64"/>
        <v>5.3550000000000004</v>
      </c>
      <c r="V76">
        <f t="shared" si="65"/>
        <v>0</v>
      </c>
      <c r="W76">
        <f t="shared" si="66"/>
        <v>0</v>
      </c>
      <c r="X76">
        <f t="shared" si="67"/>
        <v>45.96</v>
      </c>
      <c r="Y76">
        <f t="shared" si="68"/>
        <v>35.36</v>
      </c>
      <c r="AA76">
        <v>903126199</v>
      </c>
      <c r="AB76">
        <f t="shared" si="69"/>
        <v>9.6199999999999992</v>
      </c>
      <c r="AC76">
        <f t="shared" si="70"/>
        <v>0</v>
      </c>
      <c r="AD76">
        <f t="shared" si="91"/>
        <v>0</v>
      </c>
      <c r="AE76">
        <f t="shared" si="92"/>
        <v>0</v>
      </c>
      <c r="AF76">
        <f t="shared" si="93"/>
        <v>9.6199999999999992</v>
      </c>
      <c r="AG76">
        <f t="shared" si="71"/>
        <v>0</v>
      </c>
      <c r="AH76">
        <f t="shared" si="94"/>
        <v>1.02</v>
      </c>
      <c r="AI76">
        <f t="shared" si="95"/>
        <v>0</v>
      </c>
      <c r="AJ76">
        <f t="shared" si="72"/>
        <v>0</v>
      </c>
      <c r="AK76">
        <v>9.6199999999999992</v>
      </c>
      <c r="AL76">
        <v>0</v>
      </c>
      <c r="AM76">
        <v>0</v>
      </c>
      <c r="AN76">
        <v>0</v>
      </c>
      <c r="AO76">
        <v>9.6199999999999992</v>
      </c>
      <c r="AP76">
        <v>0</v>
      </c>
      <c r="AQ76">
        <v>1.02</v>
      </c>
      <c r="AR76">
        <v>0</v>
      </c>
      <c r="AS76">
        <v>0</v>
      </c>
      <c r="AT76">
        <v>91</v>
      </c>
      <c r="AU76">
        <v>70</v>
      </c>
      <c r="AV76">
        <v>1</v>
      </c>
      <c r="AW76">
        <v>1</v>
      </c>
      <c r="AZ76">
        <v>1</v>
      </c>
      <c r="BA76">
        <v>1</v>
      </c>
      <c r="BB76">
        <v>1</v>
      </c>
      <c r="BC76">
        <v>1</v>
      </c>
      <c r="BH76">
        <v>0</v>
      </c>
      <c r="BI76">
        <v>1</v>
      </c>
      <c r="BJ76" t="s">
        <v>162</v>
      </c>
      <c r="BM76">
        <v>682</v>
      </c>
      <c r="BN76">
        <v>0</v>
      </c>
      <c r="BP76">
        <v>0</v>
      </c>
      <c r="BQ76">
        <v>60</v>
      </c>
      <c r="BR76">
        <v>0</v>
      </c>
      <c r="BS76">
        <v>1</v>
      </c>
      <c r="BT76">
        <v>1</v>
      </c>
      <c r="BU76">
        <v>1</v>
      </c>
      <c r="BV76">
        <v>1</v>
      </c>
      <c r="BW76">
        <v>1</v>
      </c>
      <c r="BX76">
        <v>1</v>
      </c>
      <c r="BZ76">
        <v>91</v>
      </c>
      <c r="CA76">
        <v>70</v>
      </c>
      <c r="CE76">
        <v>30</v>
      </c>
      <c r="CF76">
        <v>0</v>
      </c>
      <c r="CG76">
        <v>0</v>
      </c>
      <c r="CM76">
        <v>0</v>
      </c>
      <c r="CO76">
        <v>0</v>
      </c>
      <c r="CP76">
        <f t="shared" si="73"/>
        <v>50.51</v>
      </c>
      <c r="CQ76">
        <f t="shared" si="74"/>
        <v>0</v>
      </c>
      <c r="CR76">
        <f t="shared" si="96"/>
        <v>0</v>
      </c>
      <c r="CS76">
        <f t="shared" si="75"/>
        <v>0</v>
      </c>
      <c r="CT76">
        <f t="shared" si="76"/>
        <v>9.6199999999999992</v>
      </c>
      <c r="CU76">
        <f t="shared" si="77"/>
        <v>0</v>
      </c>
      <c r="CV76">
        <f t="shared" si="78"/>
        <v>1.02</v>
      </c>
      <c r="CW76">
        <f t="shared" si="79"/>
        <v>0</v>
      </c>
      <c r="CX76">
        <f t="shared" si="80"/>
        <v>0</v>
      </c>
      <c r="CY76">
        <f>((S76*BZ76)/100)</f>
        <v>45.964100000000002</v>
      </c>
      <c r="CZ76">
        <f>((S76*CA76)/100)</f>
        <v>35.356999999999999</v>
      </c>
      <c r="DN76">
        <v>0</v>
      </c>
      <c r="DO76">
        <v>0</v>
      </c>
      <c r="DP76">
        <v>1</v>
      </c>
      <c r="DQ76">
        <v>1</v>
      </c>
      <c r="DU76">
        <v>1013</v>
      </c>
      <c r="DV76" t="s">
        <v>161</v>
      </c>
      <c r="DW76" t="s">
        <v>161</v>
      </c>
      <c r="DX76">
        <v>1</v>
      </c>
      <c r="EE76">
        <v>867037131</v>
      </c>
      <c r="EF76">
        <v>60</v>
      </c>
      <c r="EG76" t="s">
        <v>73</v>
      </c>
      <c r="EH76">
        <v>0</v>
      </c>
      <c r="EJ76">
        <v>1</v>
      </c>
      <c r="EK76">
        <v>682</v>
      </c>
      <c r="EL76" t="s">
        <v>157</v>
      </c>
      <c r="EM76" t="s">
        <v>158</v>
      </c>
      <c r="EQ76">
        <v>0</v>
      </c>
      <c r="ER76">
        <v>9.6199999999999992</v>
      </c>
      <c r="ES76">
        <v>0</v>
      </c>
      <c r="ET76">
        <v>0</v>
      </c>
      <c r="EU76">
        <v>0</v>
      </c>
      <c r="EV76">
        <v>9.6199999999999992</v>
      </c>
      <c r="EW76">
        <v>1.02</v>
      </c>
      <c r="EX76">
        <v>0</v>
      </c>
      <c r="EY76">
        <v>0</v>
      </c>
      <c r="FQ76">
        <v>0</v>
      </c>
      <c r="FR76">
        <f t="shared" si="81"/>
        <v>0</v>
      </c>
      <c r="FS76">
        <v>0</v>
      </c>
      <c r="FX76">
        <v>91</v>
      </c>
      <c r="FY76">
        <v>70</v>
      </c>
      <c r="GD76">
        <v>0</v>
      </c>
      <c r="GF76">
        <v>903638064</v>
      </c>
      <c r="GG76">
        <v>2</v>
      </c>
      <c r="GH76">
        <v>1</v>
      </c>
      <c r="GI76">
        <v>-2</v>
      </c>
      <c r="GJ76">
        <v>0</v>
      </c>
      <c r="GK76">
        <f>ROUND(R76*(R12)/100,2)</f>
        <v>0</v>
      </c>
      <c r="GL76">
        <f t="shared" si="82"/>
        <v>0</v>
      </c>
      <c r="GM76">
        <f t="shared" si="83"/>
        <v>131.83000000000001</v>
      </c>
      <c r="GN76">
        <f t="shared" si="84"/>
        <v>131.83000000000001</v>
      </c>
      <c r="GO76">
        <f t="shared" si="85"/>
        <v>0</v>
      </c>
      <c r="GP76">
        <f t="shared" si="86"/>
        <v>0</v>
      </c>
      <c r="GR76">
        <v>0</v>
      </c>
      <c r="GS76">
        <v>3</v>
      </c>
      <c r="GT76">
        <v>0</v>
      </c>
      <c r="GV76">
        <f t="shared" si="87"/>
        <v>0</v>
      </c>
      <c r="GW76">
        <v>1</v>
      </c>
      <c r="GX76">
        <f t="shared" si="88"/>
        <v>0</v>
      </c>
      <c r="HA76">
        <v>0</v>
      </c>
      <c r="HB76">
        <v>0</v>
      </c>
      <c r="HC76">
        <f t="shared" si="89"/>
        <v>0</v>
      </c>
      <c r="IK76">
        <v>0</v>
      </c>
    </row>
    <row r="77" spans="1:245" x14ac:dyDescent="0.2">
      <c r="A77">
        <v>17</v>
      </c>
      <c r="B77">
        <v>1</v>
      </c>
      <c r="C77">
        <f>ROW(SmtRes!A146)</f>
        <v>146</v>
      </c>
      <c r="D77">
        <f>ROW(EtalonRes!A148)</f>
        <v>148</v>
      </c>
      <c r="E77" t="s">
        <v>159</v>
      </c>
      <c r="F77" t="s">
        <v>160</v>
      </c>
      <c r="G77" t="s">
        <v>53</v>
      </c>
      <c r="H77" t="s">
        <v>161</v>
      </c>
      <c r="I77">
        <v>5.25</v>
      </c>
      <c r="J77">
        <v>0</v>
      </c>
      <c r="O77">
        <f t="shared" si="59"/>
        <v>1253.6600000000001</v>
      </c>
      <c r="P77">
        <f t="shared" si="60"/>
        <v>0</v>
      </c>
      <c r="Q77">
        <f t="shared" si="90"/>
        <v>0</v>
      </c>
      <c r="R77">
        <f t="shared" si="61"/>
        <v>0</v>
      </c>
      <c r="S77">
        <f t="shared" si="62"/>
        <v>1253.6600000000001</v>
      </c>
      <c r="T77">
        <f t="shared" si="63"/>
        <v>0</v>
      </c>
      <c r="U77">
        <f t="shared" si="64"/>
        <v>5.3550000000000004</v>
      </c>
      <c r="V77">
        <f t="shared" si="65"/>
        <v>0</v>
      </c>
      <c r="W77">
        <f t="shared" si="66"/>
        <v>0</v>
      </c>
      <c r="X77">
        <f t="shared" si="67"/>
        <v>915.17</v>
      </c>
      <c r="Y77">
        <f t="shared" si="68"/>
        <v>514</v>
      </c>
      <c r="AA77">
        <v>903126200</v>
      </c>
      <c r="AB77">
        <f t="shared" si="69"/>
        <v>9.6199999999999992</v>
      </c>
      <c r="AC77">
        <f t="shared" si="70"/>
        <v>0</v>
      </c>
      <c r="AD77">
        <f t="shared" si="91"/>
        <v>0</v>
      </c>
      <c r="AE77">
        <f t="shared" si="92"/>
        <v>0</v>
      </c>
      <c r="AF77">
        <f t="shared" si="93"/>
        <v>9.6199999999999992</v>
      </c>
      <c r="AG77">
        <f t="shared" si="71"/>
        <v>0</v>
      </c>
      <c r="AH77">
        <f t="shared" si="94"/>
        <v>1.02</v>
      </c>
      <c r="AI77">
        <f t="shared" si="95"/>
        <v>0</v>
      </c>
      <c r="AJ77">
        <f t="shared" si="72"/>
        <v>0</v>
      </c>
      <c r="AK77">
        <v>9.6199999999999992</v>
      </c>
      <c r="AL77">
        <v>0</v>
      </c>
      <c r="AM77">
        <v>0</v>
      </c>
      <c r="AN77">
        <v>0</v>
      </c>
      <c r="AO77">
        <v>9.6199999999999992</v>
      </c>
      <c r="AP77">
        <v>0</v>
      </c>
      <c r="AQ77">
        <v>1.02</v>
      </c>
      <c r="AR77">
        <v>0</v>
      </c>
      <c r="AS77">
        <v>0</v>
      </c>
      <c r="AT77">
        <v>73</v>
      </c>
      <c r="AU77">
        <v>41</v>
      </c>
      <c r="AV77">
        <v>1</v>
      </c>
      <c r="AW77">
        <v>1</v>
      </c>
      <c r="AZ77">
        <v>1</v>
      </c>
      <c r="BA77">
        <v>24.82</v>
      </c>
      <c r="BB77">
        <v>1</v>
      </c>
      <c r="BC77">
        <v>1</v>
      </c>
      <c r="BH77">
        <v>0</v>
      </c>
      <c r="BI77">
        <v>1</v>
      </c>
      <c r="BJ77" t="s">
        <v>162</v>
      </c>
      <c r="BM77">
        <v>682</v>
      </c>
      <c r="BN77">
        <v>0</v>
      </c>
      <c r="BO77" t="s">
        <v>160</v>
      </c>
      <c r="BP77">
        <v>1</v>
      </c>
      <c r="BQ77">
        <v>60</v>
      </c>
      <c r="BR77">
        <v>0</v>
      </c>
      <c r="BS77">
        <v>24.82</v>
      </c>
      <c r="BT77">
        <v>1</v>
      </c>
      <c r="BU77">
        <v>1</v>
      </c>
      <c r="BV77">
        <v>1</v>
      </c>
      <c r="BW77">
        <v>1</v>
      </c>
      <c r="BX77">
        <v>1</v>
      </c>
      <c r="BZ77">
        <v>73</v>
      </c>
      <c r="CA77">
        <v>41</v>
      </c>
      <c r="CE77">
        <v>30</v>
      </c>
      <c r="CF77">
        <v>0</v>
      </c>
      <c r="CG77">
        <v>0</v>
      </c>
      <c r="CM77">
        <v>0</v>
      </c>
      <c r="CO77">
        <v>0</v>
      </c>
      <c r="CP77">
        <f t="shared" si="73"/>
        <v>1253.6600000000001</v>
      </c>
      <c r="CQ77">
        <f t="shared" si="74"/>
        <v>0</v>
      </c>
      <c r="CR77">
        <f t="shared" si="96"/>
        <v>0</v>
      </c>
      <c r="CS77">
        <f t="shared" si="75"/>
        <v>0</v>
      </c>
      <c r="CT77">
        <f t="shared" si="76"/>
        <v>238.77</v>
      </c>
      <c r="CU77">
        <f t="shared" si="77"/>
        <v>0</v>
      </c>
      <c r="CV77">
        <f t="shared" si="78"/>
        <v>1.02</v>
      </c>
      <c r="CW77">
        <f t="shared" si="79"/>
        <v>0</v>
      </c>
      <c r="CX77">
        <f t="shared" si="80"/>
        <v>0</v>
      </c>
      <c r="CY77">
        <f>S77*(BZ77/100)</f>
        <v>915.17180000000008</v>
      </c>
      <c r="CZ77">
        <f>S77*(CA77/100)</f>
        <v>514.00059999999996</v>
      </c>
      <c r="DN77">
        <v>91</v>
      </c>
      <c r="DO77">
        <v>70</v>
      </c>
      <c r="DP77">
        <v>1</v>
      </c>
      <c r="DQ77">
        <v>1</v>
      </c>
      <c r="DU77">
        <v>1013</v>
      </c>
      <c r="DV77" t="s">
        <v>161</v>
      </c>
      <c r="DW77" t="s">
        <v>161</v>
      </c>
      <c r="DX77">
        <v>1</v>
      </c>
      <c r="EE77">
        <v>867037131</v>
      </c>
      <c r="EF77">
        <v>60</v>
      </c>
      <c r="EG77" t="s">
        <v>73</v>
      </c>
      <c r="EH77">
        <v>0</v>
      </c>
      <c r="EJ77">
        <v>1</v>
      </c>
      <c r="EK77">
        <v>682</v>
      </c>
      <c r="EL77" t="s">
        <v>157</v>
      </c>
      <c r="EM77" t="s">
        <v>158</v>
      </c>
      <c r="EQ77">
        <v>0</v>
      </c>
      <c r="ER77">
        <v>9.6199999999999992</v>
      </c>
      <c r="ES77">
        <v>0</v>
      </c>
      <c r="ET77">
        <v>0</v>
      </c>
      <c r="EU77">
        <v>0</v>
      </c>
      <c r="EV77">
        <v>9.6199999999999992</v>
      </c>
      <c r="EW77">
        <v>1.02</v>
      </c>
      <c r="EX77">
        <v>0</v>
      </c>
      <c r="EY77">
        <v>0</v>
      </c>
      <c r="FQ77">
        <v>0</v>
      </c>
      <c r="FR77">
        <f t="shared" si="81"/>
        <v>0</v>
      </c>
      <c r="FS77">
        <v>0</v>
      </c>
      <c r="FX77">
        <v>91</v>
      </c>
      <c r="FY77">
        <v>70</v>
      </c>
      <c r="GD77">
        <v>0</v>
      </c>
      <c r="GF77">
        <v>903638064</v>
      </c>
      <c r="GG77">
        <v>2</v>
      </c>
      <c r="GH77">
        <v>1</v>
      </c>
      <c r="GI77">
        <v>2</v>
      </c>
      <c r="GJ77">
        <v>0</v>
      </c>
      <c r="GK77">
        <f>ROUND(R77*(S12)/100,2)</f>
        <v>0</v>
      </c>
      <c r="GL77">
        <f t="shared" si="82"/>
        <v>0</v>
      </c>
      <c r="GM77">
        <f t="shared" si="83"/>
        <v>2682.83</v>
      </c>
      <c r="GN77">
        <f t="shared" si="84"/>
        <v>2682.83</v>
      </c>
      <c r="GO77">
        <f t="shared" si="85"/>
        <v>0</v>
      </c>
      <c r="GP77">
        <f t="shared" si="86"/>
        <v>0</v>
      </c>
      <c r="GR77">
        <v>0</v>
      </c>
      <c r="GS77">
        <v>3</v>
      </c>
      <c r="GT77">
        <v>0</v>
      </c>
      <c r="GV77">
        <f t="shared" si="87"/>
        <v>0</v>
      </c>
      <c r="GW77">
        <v>1</v>
      </c>
      <c r="GX77">
        <f t="shared" si="88"/>
        <v>0</v>
      </c>
      <c r="HA77">
        <v>0</v>
      </c>
      <c r="HB77">
        <v>0</v>
      </c>
      <c r="HC77">
        <f t="shared" si="89"/>
        <v>0</v>
      </c>
      <c r="IK77">
        <v>0</v>
      </c>
    </row>
    <row r="78" spans="1:245" x14ac:dyDescent="0.2">
      <c r="A78">
        <v>17</v>
      </c>
      <c r="B78">
        <v>1</v>
      </c>
      <c r="E78" t="s">
        <v>163</v>
      </c>
      <c r="F78" t="s">
        <v>164</v>
      </c>
      <c r="G78" t="s">
        <v>54</v>
      </c>
      <c r="H78" t="s">
        <v>165</v>
      </c>
      <c r="I78">
        <v>1</v>
      </c>
      <c r="J78">
        <v>0</v>
      </c>
      <c r="O78">
        <f t="shared" si="59"/>
        <v>8000</v>
      </c>
      <c r="P78">
        <f t="shared" si="60"/>
        <v>8000</v>
      </c>
      <c r="Q78">
        <f t="shared" si="90"/>
        <v>0</v>
      </c>
      <c r="R78">
        <f t="shared" si="61"/>
        <v>0</v>
      </c>
      <c r="S78">
        <f t="shared" si="62"/>
        <v>0</v>
      </c>
      <c r="T78">
        <f t="shared" si="63"/>
        <v>0</v>
      </c>
      <c r="U78">
        <f t="shared" si="64"/>
        <v>0</v>
      </c>
      <c r="V78">
        <f t="shared" si="65"/>
        <v>0</v>
      </c>
      <c r="W78">
        <f t="shared" si="66"/>
        <v>0</v>
      </c>
      <c r="X78">
        <f t="shared" si="67"/>
        <v>0</v>
      </c>
      <c r="Y78">
        <f t="shared" si="68"/>
        <v>0</v>
      </c>
      <c r="AA78">
        <v>903126199</v>
      </c>
      <c r="AB78">
        <f t="shared" si="69"/>
        <v>8000</v>
      </c>
      <c r="AC78">
        <f t="shared" si="70"/>
        <v>8000</v>
      </c>
      <c r="AD78">
        <f t="shared" si="91"/>
        <v>0</v>
      </c>
      <c r="AE78">
        <f t="shared" si="92"/>
        <v>0</v>
      </c>
      <c r="AF78">
        <f t="shared" si="93"/>
        <v>0</v>
      </c>
      <c r="AG78">
        <f t="shared" si="71"/>
        <v>0</v>
      </c>
      <c r="AH78">
        <f t="shared" si="94"/>
        <v>0</v>
      </c>
      <c r="AI78">
        <f t="shared" si="95"/>
        <v>0</v>
      </c>
      <c r="AJ78">
        <f t="shared" si="72"/>
        <v>0</v>
      </c>
      <c r="AK78">
        <v>8000</v>
      </c>
      <c r="AL78">
        <v>8000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  <c r="AS78">
        <v>0</v>
      </c>
      <c r="AT78">
        <v>0</v>
      </c>
      <c r="AU78">
        <v>0</v>
      </c>
      <c r="AV78">
        <v>1</v>
      </c>
      <c r="AW78">
        <v>1</v>
      </c>
      <c r="AZ78">
        <v>1</v>
      </c>
      <c r="BA78">
        <v>1</v>
      </c>
      <c r="BB78">
        <v>1</v>
      </c>
      <c r="BC78">
        <v>1</v>
      </c>
      <c r="BH78">
        <v>3</v>
      </c>
      <c r="BI78">
        <v>1</v>
      </c>
      <c r="BM78">
        <v>400002</v>
      </c>
      <c r="BN78">
        <v>0</v>
      </c>
      <c r="BP78">
        <v>0</v>
      </c>
      <c r="BQ78">
        <v>202</v>
      </c>
      <c r="BR78">
        <v>0</v>
      </c>
      <c r="BS78">
        <v>1</v>
      </c>
      <c r="BT78">
        <v>1</v>
      </c>
      <c r="BU78">
        <v>1</v>
      </c>
      <c r="BV78">
        <v>1</v>
      </c>
      <c r="BW78">
        <v>1</v>
      </c>
      <c r="BX78">
        <v>1</v>
      </c>
      <c r="BZ78">
        <v>0</v>
      </c>
      <c r="CA78">
        <v>0</v>
      </c>
      <c r="CE78">
        <v>30</v>
      </c>
      <c r="CF78">
        <v>0</v>
      </c>
      <c r="CG78">
        <v>0</v>
      </c>
      <c r="CM78">
        <v>0</v>
      </c>
      <c r="CO78">
        <v>0</v>
      </c>
      <c r="CP78">
        <f t="shared" si="73"/>
        <v>8000</v>
      </c>
      <c r="CQ78">
        <f t="shared" si="74"/>
        <v>8000</v>
      </c>
      <c r="CR78">
        <f t="shared" si="96"/>
        <v>0</v>
      </c>
      <c r="CS78">
        <f t="shared" si="75"/>
        <v>0</v>
      </c>
      <c r="CT78">
        <f t="shared" si="76"/>
        <v>0</v>
      </c>
      <c r="CU78">
        <f t="shared" si="77"/>
        <v>0</v>
      </c>
      <c r="CV78">
        <f t="shared" si="78"/>
        <v>0</v>
      </c>
      <c r="CW78">
        <f t="shared" si="79"/>
        <v>0</v>
      </c>
      <c r="CX78">
        <f t="shared" si="80"/>
        <v>0</v>
      </c>
      <c r="CY78">
        <f>((S78*BZ78)/100)</f>
        <v>0</v>
      </c>
      <c r="CZ78">
        <f>((S78*CA78)/100)</f>
        <v>0</v>
      </c>
      <c r="DN78">
        <v>0</v>
      </c>
      <c r="DO78">
        <v>0</v>
      </c>
      <c r="DP78">
        <v>1</v>
      </c>
      <c r="DQ78">
        <v>1</v>
      </c>
      <c r="DU78">
        <v>1013</v>
      </c>
      <c r="DV78" t="s">
        <v>165</v>
      </c>
      <c r="DW78" t="s">
        <v>165</v>
      </c>
      <c r="DX78">
        <v>1</v>
      </c>
      <c r="EE78">
        <v>867038520</v>
      </c>
      <c r="EF78">
        <v>202</v>
      </c>
      <c r="EG78" t="s">
        <v>166</v>
      </c>
      <c r="EH78">
        <v>0</v>
      </c>
      <c r="EJ78">
        <v>1</v>
      </c>
      <c r="EK78">
        <v>400002</v>
      </c>
      <c r="EL78" t="s">
        <v>167</v>
      </c>
      <c r="EM78" t="s">
        <v>166</v>
      </c>
      <c r="EQ78">
        <v>0</v>
      </c>
      <c r="ER78">
        <v>0</v>
      </c>
      <c r="ES78">
        <v>8000</v>
      </c>
      <c r="ET78">
        <v>0</v>
      </c>
      <c r="EU78">
        <v>0</v>
      </c>
      <c r="EV78">
        <v>0</v>
      </c>
      <c r="EW78">
        <v>0</v>
      </c>
      <c r="EX78">
        <v>0</v>
      </c>
      <c r="EY78">
        <v>0</v>
      </c>
      <c r="FQ78">
        <v>0</v>
      </c>
      <c r="FR78">
        <f t="shared" si="81"/>
        <v>0</v>
      </c>
      <c r="FS78">
        <v>0</v>
      </c>
      <c r="FX78">
        <v>0</v>
      </c>
      <c r="FY78">
        <v>0</v>
      </c>
      <c r="GA78" t="s">
        <v>168</v>
      </c>
      <c r="GD78">
        <v>0</v>
      </c>
      <c r="GF78">
        <v>-697749204</v>
      </c>
      <c r="GG78">
        <v>2</v>
      </c>
      <c r="GH78">
        <v>4</v>
      </c>
      <c r="GI78">
        <v>-2</v>
      </c>
      <c r="GJ78">
        <v>0</v>
      </c>
      <c r="GK78">
        <f>ROUND(R78*(R12)/100,2)</f>
        <v>0</v>
      </c>
      <c r="GL78">
        <f t="shared" si="82"/>
        <v>0</v>
      </c>
      <c r="GM78">
        <f t="shared" si="83"/>
        <v>8000</v>
      </c>
      <c r="GN78">
        <f t="shared" si="84"/>
        <v>8000</v>
      </c>
      <c r="GO78">
        <f t="shared" si="85"/>
        <v>0</v>
      </c>
      <c r="GP78">
        <f t="shared" si="86"/>
        <v>0</v>
      </c>
      <c r="GR78">
        <v>0</v>
      </c>
      <c r="GS78">
        <v>2</v>
      </c>
      <c r="GT78">
        <v>0</v>
      </c>
      <c r="GV78">
        <f t="shared" si="87"/>
        <v>0</v>
      </c>
      <c r="GW78">
        <v>1</v>
      </c>
      <c r="GX78">
        <f t="shared" si="88"/>
        <v>0</v>
      </c>
      <c r="HA78">
        <v>0</v>
      </c>
      <c r="HB78">
        <v>0</v>
      </c>
      <c r="HC78">
        <f t="shared" si="89"/>
        <v>0</v>
      </c>
      <c r="IK78">
        <v>0</v>
      </c>
    </row>
    <row r="79" spans="1:245" x14ac:dyDescent="0.2">
      <c r="A79">
        <v>17</v>
      </c>
      <c r="B79">
        <v>1</v>
      </c>
      <c r="E79" t="s">
        <v>163</v>
      </c>
      <c r="F79" t="s">
        <v>164</v>
      </c>
      <c r="G79" t="s">
        <v>54</v>
      </c>
      <c r="H79" t="s">
        <v>165</v>
      </c>
      <c r="I79">
        <v>1</v>
      </c>
      <c r="J79">
        <v>0</v>
      </c>
      <c r="O79">
        <f t="shared" si="59"/>
        <v>8000</v>
      </c>
      <c r="P79">
        <f t="shared" si="60"/>
        <v>8000</v>
      </c>
      <c r="Q79">
        <f t="shared" si="90"/>
        <v>0</v>
      </c>
      <c r="R79">
        <f t="shared" si="61"/>
        <v>0</v>
      </c>
      <c r="S79">
        <f t="shared" si="62"/>
        <v>0</v>
      </c>
      <c r="T79">
        <f t="shared" si="63"/>
        <v>0</v>
      </c>
      <c r="U79">
        <f t="shared" si="64"/>
        <v>0</v>
      </c>
      <c r="V79">
        <f t="shared" si="65"/>
        <v>0</v>
      </c>
      <c r="W79">
        <f t="shared" si="66"/>
        <v>0</v>
      </c>
      <c r="X79">
        <f t="shared" si="67"/>
        <v>0</v>
      </c>
      <c r="Y79">
        <f t="shared" si="68"/>
        <v>0</v>
      </c>
      <c r="AA79">
        <v>903126200</v>
      </c>
      <c r="AB79">
        <f t="shared" si="69"/>
        <v>8000</v>
      </c>
      <c r="AC79">
        <f t="shared" si="70"/>
        <v>8000</v>
      </c>
      <c r="AD79">
        <f t="shared" si="91"/>
        <v>0</v>
      </c>
      <c r="AE79">
        <f t="shared" si="92"/>
        <v>0</v>
      </c>
      <c r="AF79">
        <f t="shared" si="93"/>
        <v>0</v>
      </c>
      <c r="AG79">
        <f t="shared" si="71"/>
        <v>0</v>
      </c>
      <c r="AH79">
        <f t="shared" si="94"/>
        <v>0</v>
      </c>
      <c r="AI79">
        <f t="shared" si="95"/>
        <v>0</v>
      </c>
      <c r="AJ79">
        <f t="shared" si="72"/>
        <v>0</v>
      </c>
      <c r="AK79">
        <v>8000</v>
      </c>
      <c r="AL79">
        <v>8000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  <c r="AS79">
        <v>0</v>
      </c>
      <c r="AT79">
        <v>0</v>
      </c>
      <c r="AU79">
        <v>0</v>
      </c>
      <c r="AV79">
        <v>1</v>
      </c>
      <c r="AW79">
        <v>1</v>
      </c>
      <c r="AZ79">
        <v>1</v>
      </c>
      <c r="BA79">
        <v>1</v>
      </c>
      <c r="BB79">
        <v>1</v>
      </c>
      <c r="BC79">
        <v>1</v>
      </c>
      <c r="BH79">
        <v>3</v>
      </c>
      <c r="BI79">
        <v>1</v>
      </c>
      <c r="BM79">
        <v>400002</v>
      </c>
      <c r="BN79">
        <v>0</v>
      </c>
      <c r="BP79">
        <v>0</v>
      </c>
      <c r="BQ79">
        <v>202</v>
      </c>
      <c r="BR79">
        <v>0</v>
      </c>
      <c r="BS79">
        <v>1</v>
      </c>
      <c r="BT79">
        <v>1</v>
      </c>
      <c r="BU79">
        <v>1</v>
      </c>
      <c r="BV79">
        <v>1</v>
      </c>
      <c r="BW79">
        <v>1</v>
      </c>
      <c r="BX79">
        <v>1</v>
      </c>
      <c r="BZ79">
        <v>0</v>
      </c>
      <c r="CA79">
        <v>0</v>
      </c>
      <c r="CE79">
        <v>30</v>
      </c>
      <c r="CF79">
        <v>0</v>
      </c>
      <c r="CG79">
        <v>0</v>
      </c>
      <c r="CM79">
        <v>0</v>
      </c>
      <c r="CO79">
        <v>0</v>
      </c>
      <c r="CP79">
        <f t="shared" si="73"/>
        <v>8000</v>
      </c>
      <c r="CQ79">
        <f t="shared" si="74"/>
        <v>8000</v>
      </c>
      <c r="CR79">
        <f t="shared" si="96"/>
        <v>0</v>
      </c>
      <c r="CS79">
        <f t="shared" si="75"/>
        <v>0</v>
      </c>
      <c r="CT79">
        <f t="shared" si="76"/>
        <v>0</v>
      </c>
      <c r="CU79">
        <f t="shared" si="77"/>
        <v>0</v>
      </c>
      <c r="CV79">
        <f t="shared" si="78"/>
        <v>0</v>
      </c>
      <c r="CW79">
        <f t="shared" si="79"/>
        <v>0</v>
      </c>
      <c r="CX79">
        <f t="shared" si="80"/>
        <v>0</v>
      </c>
      <c r="CY79">
        <f>S79*(BZ79/100)</f>
        <v>0</v>
      </c>
      <c r="CZ79">
        <f>S79*(CA79/100)</f>
        <v>0</v>
      </c>
      <c r="DN79">
        <v>0</v>
      </c>
      <c r="DO79">
        <v>0</v>
      </c>
      <c r="DP79">
        <v>1</v>
      </c>
      <c r="DQ79">
        <v>1</v>
      </c>
      <c r="DU79">
        <v>1013</v>
      </c>
      <c r="DV79" t="s">
        <v>165</v>
      </c>
      <c r="DW79" t="s">
        <v>165</v>
      </c>
      <c r="DX79">
        <v>1</v>
      </c>
      <c r="EE79">
        <v>867038520</v>
      </c>
      <c r="EF79">
        <v>202</v>
      </c>
      <c r="EG79" t="s">
        <v>166</v>
      </c>
      <c r="EH79">
        <v>0</v>
      </c>
      <c r="EJ79">
        <v>1</v>
      </c>
      <c r="EK79">
        <v>400002</v>
      </c>
      <c r="EL79" t="s">
        <v>167</v>
      </c>
      <c r="EM79" t="s">
        <v>166</v>
      </c>
      <c r="EQ79">
        <v>0</v>
      </c>
      <c r="ER79">
        <v>8000</v>
      </c>
      <c r="ES79">
        <v>8000</v>
      </c>
      <c r="ET79">
        <v>0</v>
      </c>
      <c r="EU79">
        <v>0</v>
      </c>
      <c r="EV79">
        <v>0</v>
      </c>
      <c r="EW79">
        <v>0</v>
      </c>
      <c r="EX79">
        <v>0</v>
      </c>
      <c r="EY79">
        <v>0</v>
      </c>
      <c r="FQ79">
        <v>0</v>
      </c>
      <c r="FR79">
        <f t="shared" si="81"/>
        <v>0</v>
      </c>
      <c r="FS79">
        <v>0</v>
      </c>
      <c r="FX79">
        <v>0</v>
      </c>
      <c r="FY79">
        <v>0</v>
      </c>
      <c r="GA79" t="s">
        <v>168</v>
      </c>
      <c r="GD79">
        <v>0</v>
      </c>
      <c r="GF79">
        <v>-697749204</v>
      </c>
      <c r="GG79">
        <v>2</v>
      </c>
      <c r="GH79">
        <v>0</v>
      </c>
      <c r="GI79">
        <v>-2</v>
      </c>
      <c r="GJ79">
        <v>0</v>
      </c>
      <c r="GK79">
        <f>ROUND(R79*(S12)/100,2)</f>
        <v>0</v>
      </c>
      <c r="GL79">
        <f t="shared" si="82"/>
        <v>0</v>
      </c>
      <c r="GM79">
        <f t="shared" si="83"/>
        <v>8000</v>
      </c>
      <c r="GN79">
        <f t="shared" si="84"/>
        <v>8000</v>
      </c>
      <c r="GO79">
        <f t="shared" si="85"/>
        <v>0</v>
      </c>
      <c r="GP79">
        <f t="shared" si="86"/>
        <v>0</v>
      </c>
      <c r="GR79">
        <v>0</v>
      </c>
      <c r="GS79">
        <v>4</v>
      </c>
      <c r="GT79">
        <v>0</v>
      </c>
      <c r="GV79">
        <f t="shared" si="87"/>
        <v>0</v>
      </c>
      <c r="GW79">
        <v>1</v>
      </c>
      <c r="GX79">
        <f t="shared" si="88"/>
        <v>0</v>
      </c>
      <c r="HA79">
        <v>0</v>
      </c>
      <c r="HB79">
        <v>0</v>
      </c>
      <c r="HC79">
        <f t="shared" si="89"/>
        <v>0</v>
      </c>
      <c r="IK79">
        <v>0</v>
      </c>
    </row>
    <row r="80" spans="1:245" x14ac:dyDescent="0.2">
      <c r="K80" t="s">
        <v>47</v>
      </c>
    </row>
    <row r="81" spans="1:206" x14ac:dyDescent="0.2">
      <c r="A81">
        <v>51</v>
      </c>
      <c r="B81">
        <f>B20</f>
        <v>1</v>
      </c>
      <c r="C81">
        <f>A20</f>
        <v>3</v>
      </c>
      <c r="D81">
        <f>ROW(A20)</f>
        <v>20</v>
      </c>
      <c r="F81" t="str">
        <f>IF(F20&lt;&gt;"",F20,"")</f>
        <v>Новая локальная смета</v>
      </c>
      <c r="G81" t="str">
        <f>IF(G20&lt;&gt;"",G20,"")</f>
        <v>Новая локальная смета</v>
      </c>
      <c r="H81">
        <v>0</v>
      </c>
      <c r="O81">
        <f t="shared" ref="O81:T81" si="97">ROUND(AB81,2)</f>
        <v>488642.43</v>
      </c>
      <c r="P81">
        <f t="shared" si="97"/>
        <v>337575.84</v>
      </c>
      <c r="Q81">
        <f t="shared" si="97"/>
        <v>25576.19</v>
      </c>
      <c r="R81">
        <f t="shared" si="97"/>
        <v>1086.69</v>
      </c>
      <c r="S81">
        <f t="shared" si="97"/>
        <v>125490.4</v>
      </c>
      <c r="T81">
        <f t="shared" si="97"/>
        <v>0</v>
      </c>
      <c r="U81">
        <f>AH81</f>
        <v>10747.699919499999</v>
      </c>
      <c r="V81">
        <f>AI81</f>
        <v>0</v>
      </c>
      <c r="W81">
        <f>ROUND(AJ81,2)</f>
        <v>0</v>
      </c>
      <c r="X81">
        <f>ROUND(AK81,2)</f>
        <v>123870.11</v>
      </c>
      <c r="Y81">
        <f>ROUND(AL81,2)</f>
        <v>81394.06</v>
      </c>
      <c r="AB81">
        <f>ROUND(SUMIF(AA24:AA79,"=903126199",O24:O79),2)</f>
        <v>488642.43</v>
      </c>
      <c r="AC81">
        <f>ROUND(SUMIF(AA24:AA79,"=903126199",P24:P79),2)</f>
        <v>337575.84</v>
      </c>
      <c r="AD81">
        <f>ROUND(SUMIF(AA24:AA79,"=903126199",Q24:Q79),2)</f>
        <v>25576.19</v>
      </c>
      <c r="AE81">
        <f>ROUND(SUMIF(AA24:AA79,"=903126199",R24:R79),2)</f>
        <v>1086.69</v>
      </c>
      <c r="AF81">
        <f>ROUND(SUMIF(AA24:AA79,"=903126199",S24:S79),2)</f>
        <v>125490.4</v>
      </c>
      <c r="AG81">
        <f>ROUND(SUMIF(AA24:AA79,"=903126199",T24:T79),2)</f>
        <v>0</v>
      </c>
      <c r="AH81">
        <f>SUMIF(AA24:AA79,"=903126199",U24:U79)</f>
        <v>10747.699919499999</v>
      </c>
      <c r="AI81">
        <f>SUMIF(AA24:AA79,"=903126199",V24:V79)</f>
        <v>0</v>
      </c>
      <c r="AJ81">
        <f>ROUND(SUMIF(AA24:AA79,"=903126199",W24:W79),2)</f>
        <v>0</v>
      </c>
      <c r="AK81">
        <f>ROUND(SUMIF(AA24:AA79,"=903126199",X24:X79),2)</f>
        <v>123870.11</v>
      </c>
      <c r="AL81">
        <f>ROUND(SUMIF(AA24:AA79,"=903126199",Y24:Y79),2)</f>
        <v>81394.06</v>
      </c>
      <c r="AO81">
        <f t="shared" ref="AO81:BD81" si="98">ROUND(BX81,2)</f>
        <v>0</v>
      </c>
      <c r="AP81">
        <f t="shared" si="98"/>
        <v>0</v>
      </c>
      <c r="AQ81">
        <f t="shared" si="98"/>
        <v>0</v>
      </c>
      <c r="AR81">
        <f t="shared" si="98"/>
        <v>695808.33</v>
      </c>
      <c r="AS81">
        <f t="shared" si="98"/>
        <v>695808.33</v>
      </c>
      <c r="AT81">
        <f t="shared" si="98"/>
        <v>0</v>
      </c>
      <c r="AU81">
        <f t="shared" si="98"/>
        <v>0</v>
      </c>
      <c r="AV81">
        <f t="shared" si="98"/>
        <v>337575.84</v>
      </c>
      <c r="AW81">
        <f t="shared" si="98"/>
        <v>337575.84</v>
      </c>
      <c r="AX81">
        <f t="shared" si="98"/>
        <v>0</v>
      </c>
      <c r="AY81">
        <f t="shared" si="98"/>
        <v>337575.84</v>
      </c>
      <c r="AZ81">
        <f t="shared" si="98"/>
        <v>0</v>
      </c>
      <c r="BA81">
        <f t="shared" si="98"/>
        <v>0</v>
      </c>
      <c r="BB81">
        <f t="shared" si="98"/>
        <v>0</v>
      </c>
      <c r="BC81">
        <f t="shared" si="98"/>
        <v>0</v>
      </c>
      <c r="BD81">
        <f t="shared" si="98"/>
        <v>0</v>
      </c>
      <c r="BX81">
        <f>ROUND(SUMIF(AA24:AA79,"=903126199",FQ24:FQ79),2)</f>
        <v>0</v>
      </c>
      <c r="BY81">
        <f>ROUND(SUMIF(AA24:AA79,"=903126199",FR24:FR79),2)</f>
        <v>0</v>
      </c>
      <c r="BZ81">
        <f>ROUND(SUMIF(AA24:AA79,"=903126199",GL24:GL79),2)</f>
        <v>0</v>
      </c>
      <c r="CA81">
        <f>ROUND(SUMIF(AA24:AA79,"=903126199",GM24:GM79),2)</f>
        <v>695808.33</v>
      </c>
      <c r="CB81">
        <f>ROUND(SUMIF(AA24:AA79,"=903126199",GN24:GN79),2)</f>
        <v>695808.33</v>
      </c>
      <c r="CC81">
        <f>ROUND(SUMIF(AA24:AA79,"=903126199",GO24:GO79),2)</f>
        <v>0</v>
      </c>
      <c r="CD81">
        <f>ROUND(SUMIF(AA24:AA79,"=903126199",GP24:GP79),2)</f>
        <v>0</v>
      </c>
      <c r="CE81">
        <f>AC81-BX81</f>
        <v>337575.84</v>
      </c>
      <c r="CF81">
        <f>AC81-BY81</f>
        <v>337575.84</v>
      </c>
      <c r="CG81">
        <f>BX81-BZ81</f>
        <v>0</v>
      </c>
      <c r="CH81">
        <f>AC81-BX81-BY81+BZ81</f>
        <v>337575.84</v>
      </c>
      <c r="CI81">
        <f>BY81-BZ81</f>
        <v>0</v>
      </c>
      <c r="CJ81">
        <f>ROUND(SUMIF(AA24:AA79,"=903126199",GX24:GX79),2)</f>
        <v>0</v>
      </c>
      <c r="CK81">
        <f>ROUND(SUMIF(AA24:AA79,"=903126199",GY24:GY79),2)</f>
        <v>0</v>
      </c>
      <c r="CL81">
        <f>ROUND(SUMIF(AA24:AA79,"=903126199",GZ24:GZ79),2)</f>
        <v>0</v>
      </c>
      <c r="CM81">
        <f>ROUND(SUMIF(AA24:AA79,"=903126199",HD24:HD79),2)</f>
        <v>0</v>
      </c>
      <c r="DG81">
        <f t="shared" ref="DG81:DL81" si="99">ROUND(DT81,2)</f>
        <v>4597131.3099999996</v>
      </c>
      <c r="DH81">
        <f t="shared" si="99"/>
        <v>1320533.22</v>
      </c>
      <c r="DI81">
        <f t="shared" si="99"/>
        <v>161926.37</v>
      </c>
      <c r="DJ81">
        <f t="shared" si="99"/>
        <v>26971.65</v>
      </c>
      <c r="DK81">
        <f t="shared" si="99"/>
        <v>3114671.72</v>
      </c>
      <c r="DL81">
        <f t="shared" si="99"/>
        <v>0</v>
      </c>
      <c r="DM81">
        <f>DZ81</f>
        <v>10747.699919499999</v>
      </c>
      <c r="DN81">
        <f>EA81</f>
        <v>0</v>
      </c>
      <c r="DO81">
        <f>ROUND(EB81,2)</f>
        <v>0</v>
      </c>
      <c r="DP81">
        <f>ROUND(EC81,2)</f>
        <v>2487136.89</v>
      </c>
      <c r="DQ81">
        <f>ROUND(ED81,2)</f>
        <v>1277015.3899999999</v>
      </c>
      <c r="DT81">
        <f>ROUND(SUMIF(AA24:AA79,"=903126200",O24:O79),2)</f>
        <v>4597131.3099999996</v>
      </c>
      <c r="DU81">
        <f>ROUND(SUMIF(AA24:AA79,"=903126200",P24:P79),2)</f>
        <v>1320533.22</v>
      </c>
      <c r="DV81">
        <f>ROUND(SUMIF(AA24:AA79,"=903126200",Q24:Q79),2)</f>
        <v>161926.37</v>
      </c>
      <c r="DW81">
        <f>ROUND(SUMIF(AA24:AA79,"=903126200",R24:R79),2)</f>
        <v>26971.65</v>
      </c>
      <c r="DX81">
        <f>ROUND(SUMIF(AA24:AA79,"=903126200",S24:S79),2)</f>
        <v>3114671.72</v>
      </c>
      <c r="DY81">
        <f>ROUND(SUMIF(AA24:AA79,"=903126200",T24:T79),2)</f>
        <v>0</v>
      </c>
      <c r="DZ81">
        <f>SUMIF(AA24:AA79,"=903126200",U24:U79)</f>
        <v>10747.699919499999</v>
      </c>
      <c r="EA81">
        <f>SUMIF(AA24:AA79,"=903126200",V24:V79)</f>
        <v>0</v>
      </c>
      <c r="EB81">
        <f>ROUND(SUMIF(AA24:AA79,"=903126200",W24:W79),2)</f>
        <v>0</v>
      </c>
      <c r="EC81">
        <f>ROUND(SUMIF(AA24:AA79,"=903126200",X24:X79),2)</f>
        <v>2487136.89</v>
      </c>
      <c r="ED81">
        <f>ROUND(SUMIF(AA24:AA79,"=903126200",Y24:Y79),2)</f>
        <v>1277015.3899999999</v>
      </c>
      <c r="EG81">
        <f t="shared" ref="EG81:EV81" si="100">ROUND(FP81,2)</f>
        <v>0</v>
      </c>
      <c r="EH81">
        <f t="shared" si="100"/>
        <v>0</v>
      </c>
      <c r="EI81">
        <f t="shared" si="100"/>
        <v>0</v>
      </c>
      <c r="EJ81">
        <f t="shared" si="100"/>
        <v>8403629.0800000001</v>
      </c>
      <c r="EK81">
        <f t="shared" si="100"/>
        <v>8403629.0800000001</v>
      </c>
      <c r="EL81">
        <f t="shared" si="100"/>
        <v>0</v>
      </c>
      <c r="EM81">
        <f t="shared" si="100"/>
        <v>0</v>
      </c>
      <c r="EN81">
        <f t="shared" si="100"/>
        <v>1320533.22</v>
      </c>
      <c r="EO81">
        <f t="shared" si="100"/>
        <v>1320533.22</v>
      </c>
      <c r="EP81">
        <f t="shared" si="100"/>
        <v>0</v>
      </c>
      <c r="EQ81">
        <f t="shared" si="100"/>
        <v>1320533.22</v>
      </c>
      <c r="ER81">
        <f t="shared" si="100"/>
        <v>0</v>
      </c>
      <c r="ES81">
        <f t="shared" si="100"/>
        <v>0</v>
      </c>
      <c r="ET81">
        <f t="shared" si="100"/>
        <v>0</v>
      </c>
      <c r="EU81">
        <f t="shared" si="100"/>
        <v>0</v>
      </c>
      <c r="EV81">
        <f t="shared" si="100"/>
        <v>0</v>
      </c>
      <c r="FP81">
        <f>ROUND(SUMIF(AA24:AA79,"=903126200",FQ24:FQ79),2)</f>
        <v>0</v>
      </c>
      <c r="FQ81">
        <f>ROUND(SUMIF(AA24:AA79,"=903126200",FR24:FR79),2)</f>
        <v>0</v>
      </c>
      <c r="FR81">
        <f>ROUND(SUMIF(AA24:AA79,"=903126200",GL24:GL79),2)</f>
        <v>0</v>
      </c>
      <c r="FS81">
        <f>ROUND(SUMIF(AA24:AA79,"=903126200",GM24:GM79),2)</f>
        <v>8403629.0800000001</v>
      </c>
      <c r="FT81">
        <f>ROUND(SUMIF(AA24:AA79,"=903126200",GN24:GN79),2)</f>
        <v>8403629.0800000001</v>
      </c>
      <c r="FU81">
        <f>ROUND(SUMIF(AA24:AA79,"=903126200",GO24:GO79),2)</f>
        <v>0</v>
      </c>
      <c r="FV81">
        <f>ROUND(SUMIF(AA24:AA79,"=903126200",GP24:GP79),2)</f>
        <v>0</v>
      </c>
      <c r="FW81">
        <f>DU81-FP81</f>
        <v>1320533.22</v>
      </c>
      <c r="FX81">
        <f>DU81-FQ81</f>
        <v>1320533.22</v>
      </c>
      <c r="FY81">
        <f>FP81-FR81</f>
        <v>0</v>
      </c>
      <c r="FZ81">
        <f>DU81-FP81-FQ81+FR81</f>
        <v>1320533.22</v>
      </c>
      <c r="GA81">
        <f>FQ81-FR81</f>
        <v>0</v>
      </c>
      <c r="GB81">
        <f>ROUND(SUMIF(AA24:AA79,"=903126200",GX24:GX79),2)</f>
        <v>0</v>
      </c>
      <c r="GC81">
        <f>ROUND(SUMIF(AA24:AA79,"=903126200",GY24:GY79),2)</f>
        <v>0</v>
      </c>
      <c r="GD81">
        <f>ROUND(SUMIF(AA24:AA79,"=903126200",GZ24:GZ79),2)</f>
        <v>0</v>
      </c>
      <c r="GE81">
        <f>ROUND(SUMIF(AA24:AA79,"=903126200",HD24:HD79),2)</f>
        <v>0</v>
      </c>
      <c r="GX81">
        <v>0</v>
      </c>
    </row>
    <row r="83" spans="1:206" x14ac:dyDescent="0.2">
      <c r="A83">
        <v>50</v>
      </c>
      <c r="B83">
        <v>0</v>
      </c>
      <c r="C83">
        <v>0</v>
      </c>
      <c r="D83">
        <v>1</v>
      </c>
      <c r="E83">
        <v>201</v>
      </c>
      <c r="F83">
        <f>ROUND(Source!O81,O83)</f>
        <v>488642.43</v>
      </c>
      <c r="G83" t="s">
        <v>169</v>
      </c>
      <c r="H83" t="s">
        <v>170</v>
      </c>
      <c r="K83">
        <v>201</v>
      </c>
      <c r="L83">
        <v>1</v>
      </c>
      <c r="M83">
        <v>3</v>
      </c>
      <c r="O83">
        <v>2</v>
      </c>
      <c r="P83">
        <f>ROUND(Source!DG81,O83)</f>
        <v>4597131.3099999996</v>
      </c>
    </row>
    <row r="84" spans="1:206" x14ac:dyDescent="0.2">
      <c r="A84">
        <v>50</v>
      </c>
      <c r="B84">
        <v>0</v>
      </c>
      <c r="C84">
        <v>0</v>
      </c>
      <c r="D84">
        <v>1</v>
      </c>
      <c r="E84">
        <v>202</v>
      </c>
      <c r="F84">
        <f>ROUND(Source!P81,O84)</f>
        <v>337575.84</v>
      </c>
      <c r="G84" t="s">
        <v>171</v>
      </c>
      <c r="H84" t="s">
        <v>172</v>
      </c>
      <c r="K84" t="s">
        <v>47</v>
      </c>
      <c r="L84">
        <v>2</v>
      </c>
      <c r="M84">
        <v>3</v>
      </c>
      <c r="O84">
        <v>2</v>
      </c>
      <c r="P84">
        <f>ROUND(Source!DH81,O84)</f>
        <v>1320533.22</v>
      </c>
    </row>
    <row r="85" spans="1:206" x14ac:dyDescent="0.2">
      <c r="A85">
        <v>50</v>
      </c>
      <c r="B85">
        <v>0</v>
      </c>
      <c r="C85">
        <v>0</v>
      </c>
      <c r="D85">
        <v>1</v>
      </c>
      <c r="E85">
        <v>222</v>
      </c>
      <c r="F85">
        <f>ROUND(Source!AO81,O85)</f>
        <v>0</v>
      </c>
      <c r="G85" t="s">
        <v>173</v>
      </c>
      <c r="H85" t="s">
        <v>174</v>
      </c>
      <c r="K85">
        <v>222</v>
      </c>
      <c r="L85">
        <v>3</v>
      </c>
      <c r="M85">
        <v>3</v>
      </c>
      <c r="O85">
        <v>2</v>
      </c>
      <c r="P85">
        <f>ROUND(Source!EG81,O85)</f>
        <v>0</v>
      </c>
    </row>
    <row r="86" spans="1:206" x14ac:dyDescent="0.2">
      <c r="A86">
        <v>50</v>
      </c>
      <c r="B86">
        <v>0</v>
      </c>
      <c r="C86">
        <v>0</v>
      </c>
      <c r="D86">
        <v>1</v>
      </c>
      <c r="E86">
        <v>225</v>
      </c>
      <c r="F86">
        <f>ROUND(Source!AV81,O86)</f>
        <v>337575.84</v>
      </c>
      <c r="G86" t="s">
        <v>175</v>
      </c>
      <c r="H86" t="s">
        <v>176</v>
      </c>
      <c r="K86">
        <v>225</v>
      </c>
      <c r="L86">
        <v>4</v>
      </c>
      <c r="M86">
        <v>3</v>
      </c>
      <c r="O86">
        <v>2</v>
      </c>
      <c r="P86">
        <f>ROUND(Source!EN81,O86)</f>
        <v>1320533.22</v>
      </c>
    </row>
    <row r="87" spans="1:206" x14ac:dyDescent="0.2">
      <c r="A87">
        <v>50</v>
      </c>
      <c r="B87">
        <v>0</v>
      </c>
      <c r="C87">
        <v>0</v>
      </c>
      <c r="D87">
        <v>1</v>
      </c>
      <c r="E87">
        <v>226</v>
      </c>
      <c r="F87">
        <f>ROUND(Source!AW81,O87)</f>
        <v>337575.84</v>
      </c>
      <c r="G87" t="s">
        <v>177</v>
      </c>
      <c r="H87" t="s">
        <v>178</v>
      </c>
      <c r="K87" t="s">
        <v>49</v>
      </c>
      <c r="L87">
        <v>5</v>
      </c>
      <c r="M87">
        <v>3</v>
      </c>
      <c r="O87">
        <v>2</v>
      </c>
      <c r="P87">
        <f>ROUND(Source!EO81,O87)</f>
        <v>1320533.22</v>
      </c>
    </row>
    <row r="88" spans="1:206" x14ac:dyDescent="0.2">
      <c r="A88">
        <v>50</v>
      </c>
      <c r="B88">
        <v>0</v>
      </c>
      <c r="C88">
        <v>0</v>
      </c>
      <c r="D88">
        <v>1</v>
      </c>
      <c r="E88">
        <v>227</v>
      </c>
      <c r="F88">
        <f>ROUND(Source!AX81,O88)</f>
        <v>0</v>
      </c>
      <c r="G88" t="s">
        <v>179</v>
      </c>
      <c r="H88" t="s">
        <v>180</v>
      </c>
      <c r="K88">
        <v>227</v>
      </c>
      <c r="L88">
        <v>6</v>
      </c>
      <c r="M88">
        <v>3</v>
      </c>
      <c r="O88">
        <v>2</v>
      </c>
      <c r="P88">
        <f>ROUND(Source!EP81,O88)</f>
        <v>0</v>
      </c>
    </row>
    <row r="89" spans="1:206" x14ac:dyDescent="0.2">
      <c r="A89">
        <v>50</v>
      </c>
      <c r="B89">
        <v>0</v>
      </c>
      <c r="C89">
        <v>0</v>
      </c>
      <c r="D89">
        <v>1</v>
      </c>
      <c r="E89">
        <v>228</v>
      </c>
      <c r="F89">
        <f>ROUND(Source!AY81,O89)</f>
        <v>337575.84</v>
      </c>
      <c r="G89" t="s">
        <v>181</v>
      </c>
      <c r="H89" t="s">
        <v>182</v>
      </c>
      <c r="K89">
        <v>228</v>
      </c>
      <c r="L89">
        <v>7</v>
      </c>
      <c r="M89">
        <v>3</v>
      </c>
      <c r="O89">
        <v>2</v>
      </c>
      <c r="P89">
        <f>ROUND(Source!EQ81,O89)</f>
        <v>1320533.22</v>
      </c>
    </row>
    <row r="90" spans="1:206" x14ac:dyDescent="0.2">
      <c r="A90">
        <v>50</v>
      </c>
      <c r="B90">
        <v>0</v>
      </c>
      <c r="C90">
        <v>0</v>
      </c>
      <c r="D90">
        <v>1</v>
      </c>
      <c r="E90">
        <v>216</v>
      </c>
      <c r="F90">
        <f>ROUND(Source!AP81,O90)</f>
        <v>0</v>
      </c>
      <c r="G90" t="s">
        <v>183</v>
      </c>
      <c r="H90" t="s">
        <v>184</v>
      </c>
      <c r="K90">
        <v>216</v>
      </c>
      <c r="L90">
        <v>8</v>
      </c>
      <c r="M90">
        <v>3</v>
      </c>
      <c r="O90">
        <v>2</v>
      </c>
      <c r="P90">
        <f>ROUND(Source!EH81,O90)</f>
        <v>0</v>
      </c>
    </row>
    <row r="91" spans="1:206" x14ac:dyDescent="0.2">
      <c r="A91">
        <v>50</v>
      </c>
      <c r="B91">
        <v>0</v>
      </c>
      <c r="C91">
        <v>0</v>
      </c>
      <c r="D91">
        <v>1</v>
      </c>
      <c r="E91">
        <v>223</v>
      </c>
      <c r="F91">
        <f>ROUND(Source!AQ81,O91)</f>
        <v>0</v>
      </c>
      <c r="G91" t="s">
        <v>185</v>
      </c>
      <c r="H91" t="s">
        <v>186</v>
      </c>
      <c r="K91">
        <v>223</v>
      </c>
      <c r="L91">
        <v>9</v>
      </c>
      <c r="M91">
        <v>3</v>
      </c>
      <c r="O91">
        <v>2</v>
      </c>
      <c r="P91">
        <f>ROUND(Source!EI81,O91)</f>
        <v>0</v>
      </c>
    </row>
    <row r="92" spans="1:206" x14ac:dyDescent="0.2">
      <c r="A92">
        <v>50</v>
      </c>
      <c r="B92">
        <v>0</v>
      </c>
      <c r="C92">
        <v>0</v>
      </c>
      <c r="D92">
        <v>1</v>
      </c>
      <c r="E92">
        <v>229</v>
      </c>
      <c r="F92">
        <f>ROUND(Source!AZ81,O92)</f>
        <v>0</v>
      </c>
      <c r="G92" t="s">
        <v>187</v>
      </c>
      <c r="H92" t="s">
        <v>188</v>
      </c>
      <c r="K92">
        <v>229</v>
      </c>
      <c r="L92">
        <v>10</v>
      </c>
      <c r="M92">
        <v>3</v>
      </c>
      <c r="O92">
        <v>2</v>
      </c>
      <c r="P92">
        <f>ROUND(Source!ER81,O92)</f>
        <v>0</v>
      </c>
    </row>
    <row r="93" spans="1:206" x14ac:dyDescent="0.2">
      <c r="A93">
        <v>50</v>
      </c>
      <c r="B93">
        <v>0</v>
      </c>
      <c r="C93">
        <v>0</v>
      </c>
      <c r="D93">
        <v>1</v>
      </c>
      <c r="E93">
        <v>203</v>
      </c>
      <c r="F93">
        <f>ROUND(Source!Q81,O93)</f>
        <v>25576.19</v>
      </c>
      <c r="G93" t="s">
        <v>189</v>
      </c>
      <c r="H93" t="s">
        <v>190</v>
      </c>
      <c r="K93">
        <v>203</v>
      </c>
      <c r="L93">
        <v>11</v>
      </c>
      <c r="M93">
        <v>3</v>
      </c>
      <c r="O93">
        <v>2</v>
      </c>
      <c r="P93">
        <f>ROUND(Source!DI81,O93)</f>
        <v>161926.37</v>
      </c>
    </row>
    <row r="94" spans="1:206" x14ac:dyDescent="0.2">
      <c r="A94">
        <v>50</v>
      </c>
      <c r="B94">
        <v>0</v>
      </c>
      <c r="C94">
        <v>0</v>
      </c>
      <c r="D94">
        <v>1</v>
      </c>
      <c r="E94">
        <v>231</v>
      </c>
      <c r="F94">
        <f>ROUND(Source!BB81,O94)</f>
        <v>0</v>
      </c>
      <c r="G94" t="s">
        <v>191</v>
      </c>
      <c r="H94" t="s">
        <v>192</v>
      </c>
      <c r="K94">
        <v>231</v>
      </c>
      <c r="L94">
        <v>12</v>
      </c>
      <c r="M94">
        <v>3</v>
      </c>
      <c r="O94">
        <v>2</v>
      </c>
      <c r="P94">
        <f>ROUND(Source!ET81,O94)</f>
        <v>0</v>
      </c>
    </row>
    <row r="95" spans="1:206" x14ac:dyDescent="0.2">
      <c r="A95">
        <v>50</v>
      </c>
      <c r="B95">
        <v>0</v>
      </c>
      <c r="C95">
        <v>0</v>
      </c>
      <c r="D95">
        <v>1</v>
      </c>
      <c r="E95">
        <v>204</v>
      </c>
      <c r="F95">
        <f>ROUND(Source!R81,O95)</f>
        <v>1086.69</v>
      </c>
      <c r="G95" t="s">
        <v>193</v>
      </c>
      <c r="H95" t="s">
        <v>194</v>
      </c>
      <c r="K95" t="s">
        <v>49</v>
      </c>
      <c r="L95">
        <v>13</v>
      </c>
      <c r="M95">
        <v>3</v>
      </c>
      <c r="O95">
        <v>2</v>
      </c>
      <c r="P95">
        <f>ROUND(Source!DJ81,O95)</f>
        <v>26971.65</v>
      </c>
    </row>
    <row r="96" spans="1:206" x14ac:dyDescent="0.2">
      <c r="A96">
        <v>50</v>
      </c>
      <c r="B96">
        <v>0</v>
      </c>
      <c r="C96">
        <v>0</v>
      </c>
      <c r="D96">
        <v>1</v>
      </c>
      <c r="E96">
        <v>205</v>
      </c>
      <c r="F96">
        <f>ROUND(Source!S81,O96)</f>
        <v>125490.4</v>
      </c>
      <c r="G96" t="s">
        <v>195</v>
      </c>
      <c r="H96" t="s">
        <v>196</v>
      </c>
      <c r="K96">
        <v>205</v>
      </c>
      <c r="L96">
        <v>14</v>
      </c>
      <c r="M96">
        <v>3</v>
      </c>
      <c r="O96">
        <v>2</v>
      </c>
      <c r="P96">
        <f>ROUND(Source!DK81,O96)</f>
        <v>3114671.72</v>
      </c>
    </row>
    <row r="97" spans="1:206" x14ac:dyDescent="0.2">
      <c r="A97">
        <v>50</v>
      </c>
      <c r="B97">
        <v>0</v>
      </c>
      <c r="C97">
        <v>0</v>
      </c>
      <c r="D97">
        <v>1</v>
      </c>
      <c r="E97">
        <v>232</v>
      </c>
      <c r="F97">
        <f>ROUND(Source!BC81,O97)</f>
        <v>0</v>
      </c>
      <c r="G97" t="s">
        <v>197</v>
      </c>
      <c r="H97" t="s">
        <v>198</v>
      </c>
      <c r="K97">
        <v>232</v>
      </c>
      <c r="L97">
        <v>15</v>
      </c>
      <c r="M97">
        <v>3</v>
      </c>
      <c r="O97">
        <v>2</v>
      </c>
      <c r="P97">
        <f>ROUND(Source!EU81,O97)</f>
        <v>0</v>
      </c>
    </row>
    <row r="98" spans="1:206" x14ac:dyDescent="0.2">
      <c r="A98">
        <v>50</v>
      </c>
      <c r="B98">
        <v>0</v>
      </c>
      <c r="C98">
        <v>0</v>
      </c>
      <c r="D98">
        <v>1</v>
      </c>
      <c r="E98">
        <v>214</v>
      </c>
      <c r="F98">
        <f>ROUND(Source!AS81,O98)</f>
        <v>695808.33</v>
      </c>
      <c r="G98" t="s">
        <v>199</v>
      </c>
      <c r="H98" t="s">
        <v>200</v>
      </c>
      <c r="K98">
        <v>214</v>
      </c>
      <c r="L98">
        <v>16</v>
      </c>
      <c r="M98">
        <v>3</v>
      </c>
      <c r="O98">
        <v>2</v>
      </c>
      <c r="P98">
        <f>ROUND(Source!EK81,O98)</f>
        <v>8403629.0800000001</v>
      </c>
    </row>
    <row r="99" spans="1:206" x14ac:dyDescent="0.2">
      <c r="A99">
        <v>50</v>
      </c>
      <c r="B99">
        <v>0</v>
      </c>
      <c r="C99">
        <v>0</v>
      </c>
      <c r="D99">
        <v>1</v>
      </c>
      <c r="E99">
        <v>215</v>
      </c>
      <c r="F99">
        <f>ROUND(Source!AT81,O99)</f>
        <v>0</v>
      </c>
      <c r="G99" t="s">
        <v>201</v>
      </c>
      <c r="H99" t="s">
        <v>202</v>
      </c>
      <c r="K99">
        <v>215</v>
      </c>
      <c r="L99">
        <v>17</v>
      </c>
      <c r="M99">
        <v>3</v>
      </c>
      <c r="O99">
        <v>2</v>
      </c>
      <c r="P99">
        <f>ROUND(Source!EL81,O99)</f>
        <v>0</v>
      </c>
    </row>
    <row r="100" spans="1:206" x14ac:dyDescent="0.2">
      <c r="A100">
        <v>50</v>
      </c>
      <c r="B100">
        <v>0</v>
      </c>
      <c r="C100">
        <v>0</v>
      </c>
      <c r="D100">
        <v>1</v>
      </c>
      <c r="E100">
        <v>217</v>
      </c>
      <c r="F100">
        <f>ROUND(Source!AU81,O100)</f>
        <v>0</v>
      </c>
      <c r="G100" t="s">
        <v>203</v>
      </c>
      <c r="H100" t="s">
        <v>204</v>
      </c>
      <c r="K100">
        <v>217</v>
      </c>
      <c r="L100">
        <v>18</v>
      </c>
      <c r="M100">
        <v>3</v>
      </c>
      <c r="O100">
        <v>2</v>
      </c>
      <c r="P100">
        <f>ROUND(Source!EM81,O100)</f>
        <v>0</v>
      </c>
    </row>
    <row r="101" spans="1:206" x14ac:dyDescent="0.2">
      <c r="A101">
        <v>50</v>
      </c>
      <c r="B101">
        <v>0</v>
      </c>
      <c r="C101">
        <v>0</v>
      </c>
      <c r="D101">
        <v>1</v>
      </c>
      <c r="E101">
        <v>230</v>
      </c>
      <c r="F101">
        <f>ROUND(Source!BA81,O101)</f>
        <v>0</v>
      </c>
      <c r="G101" t="s">
        <v>205</v>
      </c>
      <c r="H101" t="s">
        <v>206</v>
      </c>
      <c r="K101">
        <v>230</v>
      </c>
      <c r="L101">
        <v>19</v>
      </c>
      <c r="M101">
        <v>3</v>
      </c>
      <c r="O101">
        <v>2</v>
      </c>
      <c r="P101">
        <f>ROUND(Source!ES81,O101)</f>
        <v>0</v>
      </c>
    </row>
    <row r="102" spans="1:206" x14ac:dyDescent="0.2">
      <c r="A102">
        <v>50</v>
      </c>
      <c r="B102">
        <v>0</v>
      </c>
      <c r="C102">
        <v>0</v>
      </c>
      <c r="D102">
        <v>1</v>
      </c>
      <c r="E102">
        <v>206</v>
      </c>
      <c r="F102">
        <f>ROUND(Source!T81,O102)</f>
        <v>0</v>
      </c>
      <c r="G102" t="s">
        <v>207</v>
      </c>
      <c r="H102" t="s">
        <v>208</v>
      </c>
      <c r="K102">
        <v>206</v>
      </c>
      <c r="L102">
        <v>20</v>
      </c>
      <c r="M102">
        <v>3</v>
      </c>
      <c r="O102">
        <v>2</v>
      </c>
      <c r="P102">
        <f>ROUND(Source!DL81,O102)</f>
        <v>0</v>
      </c>
    </row>
    <row r="103" spans="1:206" x14ac:dyDescent="0.2">
      <c r="A103">
        <v>50</v>
      </c>
      <c r="B103">
        <v>0</v>
      </c>
      <c r="C103">
        <v>0</v>
      </c>
      <c r="D103">
        <v>1</v>
      </c>
      <c r="E103">
        <v>207</v>
      </c>
      <c r="F103">
        <f>Source!U81</f>
        <v>10747.699919499999</v>
      </c>
      <c r="G103" t="s">
        <v>209</v>
      </c>
      <c r="H103" t="s">
        <v>210</v>
      </c>
      <c r="K103">
        <v>207</v>
      </c>
      <c r="L103">
        <v>21</v>
      </c>
      <c r="M103">
        <v>3</v>
      </c>
      <c r="O103">
        <v>-1</v>
      </c>
      <c r="P103">
        <f>Source!DM81</f>
        <v>10747.699919499999</v>
      </c>
    </row>
    <row r="104" spans="1:206" x14ac:dyDescent="0.2">
      <c r="A104">
        <v>50</v>
      </c>
      <c r="B104">
        <v>0</v>
      </c>
      <c r="C104">
        <v>0</v>
      </c>
      <c r="D104">
        <v>1</v>
      </c>
      <c r="E104">
        <v>208</v>
      </c>
      <c r="F104">
        <f>Source!V81</f>
        <v>0</v>
      </c>
      <c r="G104" t="s">
        <v>211</v>
      </c>
      <c r="H104" t="s">
        <v>212</v>
      </c>
      <c r="K104">
        <v>208</v>
      </c>
      <c r="L104">
        <v>22</v>
      </c>
      <c r="M104">
        <v>3</v>
      </c>
      <c r="O104">
        <v>-1</v>
      </c>
      <c r="P104">
        <f>Source!DN81</f>
        <v>0</v>
      </c>
    </row>
    <row r="105" spans="1:206" x14ac:dyDescent="0.2">
      <c r="A105">
        <v>50</v>
      </c>
      <c r="B105">
        <v>0</v>
      </c>
      <c r="C105">
        <v>0</v>
      </c>
      <c r="D105">
        <v>1</v>
      </c>
      <c r="E105">
        <v>209</v>
      </c>
      <c r="F105">
        <f>ROUND(Source!W81,O105)</f>
        <v>0</v>
      </c>
      <c r="G105" t="s">
        <v>213</v>
      </c>
      <c r="H105" t="s">
        <v>214</v>
      </c>
      <c r="K105">
        <v>209</v>
      </c>
      <c r="L105">
        <v>23</v>
      </c>
      <c r="M105">
        <v>3</v>
      </c>
      <c r="O105">
        <v>2</v>
      </c>
      <c r="P105">
        <f>ROUND(Source!DO81,O105)</f>
        <v>0</v>
      </c>
    </row>
    <row r="106" spans="1:206" x14ac:dyDescent="0.2">
      <c r="A106">
        <v>50</v>
      </c>
      <c r="B106">
        <v>0</v>
      </c>
      <c r="C106">
        <v>0</v>
      </c>
      <c r="D106">
        <v>1</v>
      </c>
      <c r="E106">
        <v>233</v>
      </c>
      <c r="F106">
        <f>ROUND(Source!BD81,O106)</f>
        <v>0</v>
      </c>
      <c r="G106" t="s">
        <v>215</v>
      </c>
      <c r="H106" t="s">
        <v>216</v>
      </c>
      <c r="K106">
        <v>233</v>
      </c>
      <c r="L106">
        <v>24</v>
      </c>
      <c r="M106">
        <v>3</v>
      </c>
      <c r="O106">
        <v>2</v>
      </c>
      <c r="P106">
        <f>ROUND(Source!EV81,O106)</f>
        <v>0</v>
      </c>
    </row>
    <row r="107" spans="1:206" x14ac:dyDescent="0.2">
      <c r="A107">
        <v>50</v>
      </c>
      <c r="B107">
        <v>0</v>
      </c>
      <c r="C107">
        <v>0</v>
      </c>
      <c r="D107">
        <v>1</v>
      </c>
      <c r="E107">
        <v>210</v>
      </c>
      <c r="F107">
        <f>ROUND(Source!X81,O107)</f>
        <v>123870.11</v>
      </c>
      <c r="G107" t="s">
        <v>217</v>
      </c>
      <c r="H107" t="s">
        <v>218</v>
      </c>
      <c r="K107">
        <v>210</v>
      </c>
      <c r="L107">
        <v>25</v>
      </c>
      <c r="M107">
        <v>3</v>
      </c>
      <c r="O107">
        <v>2</v>
      </c>
      <c r="P107">
        <f>ROUND(Source!DP81,O107)</f>
        <v>2487136.89</v>
      </c>
    </row>
    <row r="108" spans="1:206" x14ac:dyDescent="0.2">
      <c r="A108">
        <v>50</v>
      </c>
      <c r="B108">
        <v>0</v>
      </c>
      <c r="C108">
        <v>0</v>
      </c>
      <c r="D108">
        <v>1</v>
      </c>
      <c r="E108">
        <v>211</v>
      </c>
      <c r="F108">
        <f>ROUND(Source!Y81,O108)</f>
        <v>81394.06</v>
      </c>
      <c r="G108" t="s">
        <v>219</v>
      </c>
      <c r="H108" t="s">
        <v>220</v>
      </c>
      <c r="K108">
        <v>211</v>
      </c>
      <c r="L108">
        <v>26</v>
      </c>
      <c r="M108">
        <v>3</v>
      </c>
      <c r="O108">
        <v>2</v>
      </c>
      <c r="P108">
        <f>ROUND(Source!DQ81,O108)</f>
        <v>1277015.3899999999</v>
      </c>
    </row>
    <row r="109" spans="1:206" x14ac:dyDescent="0.2">
      <c r="A109">
        <v>50</v>
      </c>
      <c r="B109">
        <v>0</v>
      </c>
      <c r="C109">
        <v>0</v>
      </c>
      <c r="D109">
        <v>1</v>
      </c>
      <c r="E109">
        <v>224</v>
      </c>
      <c r="F109">
        <f>ROUND(Source!AR81,O109)</f>
        <v>695808.33</v>
      </c>
      <c r="G109" t="s">
        <v>221</v>
      </c>
      <c r="H109" t="s">
        <v>222</v>
      </c>
      <c r="K109">
        <v>224</v>
      </c>
      <c r="L109">
        <v>27</v>
      </c>
      <c r="M109">
        <v>3</v>
      </c>
      <c r="O109">
        <v>2</v>
      </c>
      <c r="P109">
        <f>ROUND(Source!EJ81,O109)</f>
        <v>8403629.0800000001</v>
      </c>
    </row>
    <row r="111" spans="1:206" x14ac:dyDescent="0.2">
      <c r="A111">
        <v>51</v>
      </c>
      <c r="B111">
        <f>B12</f>
        <v>163</v>
      </c>
      <c r="C111">
        <f>A12</f>
        <v>1</v>
      </c>
      <c r="D111">
        <f>ROW(A12)</f>
        <v>12</v>
      </c>
      <c r="F111" t="str">
        <f>IF(F12&lt;&gt;"",F12,"")</f>
        <v>Новый объект</v>
      </c>
      <c r="G111" t="str">
        <f>IF(G12&lt;&gt;"",G12,"")</f>
        <v>на Ремонт фасада</v>
      </c>
      <c r="H111">
        <v>0</v>
      </c>
      <c r="O111">
        <f t="shared" ref="O111:T111" si="101">ROUND(O81,2)</f>
        <v>488642.43</v>
      </c>
      <c r="P111">
        <f t="shared" si="101"/>
        <v>337575.84</v>
      </c>
      <c r="Q111">
        <f t="shared" si="101"/>
        <v>25576.19</v>
      </c>
      <c r="R111">
        <f t="shared" si="101"/>
        <v>1086.69</v>
      </c>
      <c r="S111">
        <f t="shared" si="101"/>
        <v>125490.4</v>
      </c>
      <c r="T111">
        <f t="shared" si="101"/>
        <v>0</v>
      </c>
      <c r="U111">
        <f>U81</f>
        <v>10747.699919499999</v>
      </c>
      <c r="V111">
        <f>V81</f>
        <v>0</v>
      </c>
      <c r="W111">
        <f>ROUND(W81,2)</f>
        <v>0</v>
      </c>
      <c r="X111">
        <f>ROUND(X81,2)</f>
        <v>123870.11</v>
      </c>
      <c r="Y111">
        <f>ROUND(Y81,2)</f>
        <v>81394.06</v>
      </c>
      <c r="AO111">
        <f t="shared" ref="AO111:BD111" si="102">ROUND(AO81,2)</f>
        <v>0</v>
      </c>
      <c r="AP111">
        <f t="shared" si="102"/>
        <v>0</v>
      </c>
      <c r="AQ111">
        <f t="shared" si="102"/>
        <v>0</v>
      </c>
      <c r="AR111">
        <f t="shared" si="102"/>
        <v>695808.33</v>
      </c>
      <c r="AS111">
        <f t="shared" si="102"/>
        <v>695808.33</v>
      </c>
      <c r="AT111">
        <f t="shared" si="102"/>
        <v>0</v>
      </c>
      <c r="AU111">
        <f t="shared" si="102"/>
        <v>0</v>
      </c>
      <c r="AV111">
        <f t="shared" si="102"/>
        <v>337575.84</v>
      </c>
      <c r="AW111">
        <f t="shared" si="102"/>
        <v>337575.84</v>
      </c>
      <c r="AX111">
        <f t="shared" si="102"/>
        <v>0</v>
      </c>
      <c r="AY111">
        <f t="shared" si="102"/>
        <v>337575.84</v>
      </c>
      <c r="AZ111">
        <f t="shared" si="102"/>
        <v>0</v>
      </c>
      <c r="BA111">
        <f t="shared" si="102"/>
        <v>0</v>
      </c>
      <c r="BB111">
        <f t="shared" si="102"/>
        <v>0</v>
      </c>
      <c r="BC111">
        <f t="shared" si="102"/>
        <v>0</v>
      </c>
      <c r="BD111">
        <f t="shared" si="102"/>
        <v>0</v>
      </c>
      <c r="DG111">
        <f t="shared" ref="DG111:DL111" si="103">ROUND(DG81,2)</f>
        <v>4597131.3099999996</v>
      </c>
      <c r="DH111">
        <f t="shared" si="103"/>
        <v>1320533.22</v>
      </c>
      <c r="DI111">
        <f t="shared" si="103"/>
        <v>161926.37</v>
      </c>
      <c r="DJ111">
        <f t="shared" si="103"/>
        <v>26971.65</v>
      </c>
      <c r="DK111">
        <f t="shared" si="103"/>
        <v>3114671.72</v>
      </c>
      <c r="DL111">
        <f t="shared" si="103"/>
        <v>0</v>
      </c>
      <c r="DM111">
        <f>DM81</f>
        <v>10747.699919499999</v>
      </c>
      <c r="DN111">
        <f>DN81</f>
        <v>0</v>
      </c>
      <c r="DO111">
        <f>ROUND(DO81,2)</f>
        <v>0</v>
      </c>
      <c r="DP111">
        <f>ROUND(DP81,2)</f>
        <v>2487136.89</v>
      </c>
      <c r="DQ111">
        <f>ROUND(DQ81,2)</f>
        <v>1277015.3899999999</v>
      </c>
      <c r="EG111">
        <f t="shared" ref="EG111:EV111" si="104">ROUND(EG81,2)</f>
        <v>0</v>
      </c>
      <c r="EH111">
        <f t="shared" si="104"/>
        <v>0</v>
      </c>
      <c r="EI111">
        <f t="shared" si="104"/>
        <v>0</v>
      </c>
      <c r="EJ111">
        <f t="shared" si="104"/>
        <v>8403629.0800000001</v>
      </c>
      <c r="EK111">
        <f t="shared" si="104"/>
        <v>8403629.0800000001</v>
      </c>
      <c r="EL111">
        <f t="shared" si="104"/>
        <v>0</v>
      </c>
      <c r="EM111">
        <f t="shared" si="104"/>
        <v>0</v>
      </c>
      <c r="EN111">
        <f t="shared" si="104"/>
        <v>1320533.22</v>
      </c>
      <c r="EO111">
        <f t="shared" si="104"/>
        <v>1320533.22</v>
      </c>
      <c r="EP111">
        <f t="shared" si="104"/>
        <v>0</v>
      </c>
      <c r="EQ111">
        <f t="shared" si="104"/>
        <v>1320533.22</v>
      </c>
      <c r="ER111">
        <f t="shared" si="104"/>
        <v>0</v>
      </c>
      <c r="ES111">
        <f t="shared" si="104"/>
        <v>0</v>
      </c>
      <c r="ET111">
        <f t="shared" si="104"/>
        <v>0</v>
      </c>
      <c r="EU111">
        <f t="shared" si="104"/>
        <v>0</v>
      </c>
      <c r="EV111">
        <f t="shared" si="104"/>
        <v>0</v>
      </c>
      <c r="GX111">
        <v>0</v>
      </c>
    </row>
    <row r="113" spans="1:16" x14ac:dyDescent="0.2">
      <c r="A113">
        <v>50</v>
      </c>
      <c r="B113">
        <v>0</v>
      </c>
      <c r="C113">
        <v>0</v>
      </c>
      <c r="D113">
        <v>1</v>
      </c>
      <c r="E113">
        <v>201</v>
      </c>
      <c r="F113">
        <f>ROUND(Source!O111,O113)</f>
        <v>488642.43</v>
      </c>
      <c r="G113" t="s">
        <v>169</v>
      </c>
      <c r="H113" t="s">
        <v>170</v>
      </c>
      <c r="K113">
        <v>201</v>
      </c>
      <c r="L113">
        <v>1</v>
      </c>
      <c r="M113">
        <v>3</v>
      </c>
      <c r="O113">
        <v>2</v>
      </c>
      <c r="P113">
        <f>ROUND(Source!DG111,O113)</f>
        <v>4597131.3099999996</v>
      </c>
    </row>
    <row r="114" spans="1:16" x14ac:dyDescent="0.2">
      <c r="A114">
        <v>50</v>
      </c>
      <c r="B114">
        <v>0</v>
      </c>
      <c r="C114">
        <v>0</v>
      </c>
      <c r="D114">
        <v>1</v>
      </c>
      <c r="E114">
        <v>202</v>
      </c>
      <c r="F114">
        <f>ROUND(Source!P111,O114)</f>
        <v>337575.84</v>
      </c>
      <c r="G114" t="s">
        <v>171</v>
      </c>
      <c r="H114" t="s">
        <v>172</v>
      </c>
      <c r="K114">
        <v>202</v>
      </c>
      <c r="L114">
        <v>2</v>
      </c>
      <c r="M114">
        <v>3</v>
      </c>
      <c r="O114">
        <v>2</v>
      </c>
      <c r="P114">
        <f>ROUND(Source!DH111,O114)</f>
        <v>1320533.22</v>
      </c>
    </row>
    <row r="115" spans="1:16" x14ac:dyDescent="0.2">
      <c r="A115">
        <v>50</v>
      </c>
      <c r="B115">
        <v>0</v>
      </c>
      <c r="C115">
        <v>0</v>
      </c>
      <c r="D115">
        <v>1</v>
      </c>
      <c r="E115">
        <v>222</v>
      </c>
      <c r="F115">
        <f>ROUND(Source!AO111,O115)</f>
        <v>0</v>
      </c>
      <c r="G115" t="s">
        <v>173</v>
      </c>
      <c r="H115" t="s">
        <v>174</v>
      </c>
      <c r="K115">
        <v>222</v>
      </c>
      <c r="L115">
        <v>3</v>
      </c>
      <c r="M115">
        <v>3</v>
      </c>
      <c r="O115">
        <v>2</v>
      </c>
      <c r="P115">
        <f>ROUND(Source!EG111,O115)</f>
        <v>0</v>
      </c>
    </row>
    <row r="116" spans="1:16" x14ac:dyDescent="0.2">
      <c r="A116">
        <v>50</v>
      </c>
      <c r="B116">
        <v>0</v>
      </c>
      <c r="C116">
        <v>0</v>
      </c>
      <c r="D116">
        <v>1</v>
      </c>
      <c r="E116">
        <v>225</v>
      </c>
      <c r="F116">
        <f>ROUND(Source!AV111,O116)</f>
        <v>337575.84</v>
      </c>
      <c r="G116" t="s">
        <v>175</v>
      </c>
      <c r="H116" t="s">
        <v>176</v>
      </c>
      <c r="K116">
        <v>225</v>
      </c>
      <c r="L116">
        <v>4</v>
      </c>
      <c r="M116">
        <v>3</v>
      </c>
      <c r="O116">
        <v>2</v>
      </c>
      <c r="P116">
        <f>ROUND(Source!EN111,O116)</f>
        <v>1320533.22</v>
      </c>
    </row>
    <row r="117" spans="1:16" x14ac:dyDescent="0.2">
      <c r="A117">
        <v>50</v>
      </c>
      <c r="B117">
        <v>0</v>
      </c>
      <c r="C117">
        <v>0</v>
      </c>
      <c r="D117">
        <v>1</v>
      </c>
      <c r="E117">
        <v>226</v>
      </c>
      <c r="F117">
        <f>ROUND(Source!AW111,O117)</f>
        <v>337575.84</v>
      </c>
      <c r="G117" t="s">
        <v>177</v>
      </c>
      <c r="H117" t="s">
        <v>178</v>
      </c>
      <c r="K117">
        <v>226</v>
      </c>
      <c r="L117">
        <v>5</v>
      </c>
      <c r="M117">
        <v>3</v>
      </c>
      <c r="O117">
        <v>2</v>
      </c>
      <c r="P117">
        <f>ROUND(Source!EO111,O117)</f>
        <v>1320533.22</v>
      </c>
    </row>
    <row r="118" spans="1:16" x14ac:dyDescent="0.2">
      <c r="A118">
        <v>50</v>
      </c>
      <c r="B118">
        <v>0</v>
      </c>
      <c r="C118">
        <v>0</v>
      </c>
      <c r="D118">
        <v>1</v>
      </c>
      <c r="E118">
        <v>227</v>
      </c>
      <c r="F118">
        <f>ROUND(Source!AX111,O118)</f>
        <v>0</v>
      </c>
      <c r="G118" t="s">
        <v>179</v>
      </c>
      <c r="H118" t="s">
        <v>180</v>
      </c>
      <c r="K118">
        <v>227</v>
      </c>
      <c r="L118">
        <v>6</v>
      </c>
      <c r="M118">
        <v>3</v>
      </c>
      <c r="O118">
        <v>2</v>
      </c>
      <c r="P118">
        <f>ROUND(Source!EP111,O118)</f>
        <v>0</v>
      </c>
    </row>
    <row r="119" spans="1:16" x14ac:dyDescent="0.2">
      <c r="A119">
        <v>50</v>
      </c>
      <c r="B119">
        <v>0</v>
      </c>
      <c r="C119">
        <v>0</v>
      </c>
      <c r="D119">
        <v>1</v>
      </c>
      <c r="E119">
        <v>228</v>
      </c>
      <c r="F119">
        <f>ROUND(Source!AY111,O119)</f>
        <v>337575.84</v>
      </c>
      <c r="G119" t="s">
        <v>181</v>
      </c>
      <c r="H119" t="s">
        <v>182</v>
      </c>
      <c r="K119">
        <v>228</v>
      </c>
      <c r="L119">
        <v>7</v>
      </c>
      <c r="M119">
        <v>3</v>
      </c>
      <c r="O119">
        <v>2</v>
      </c>
      <c r="P119">
        <f>ROUND(Source!EQ111,O119)</f>
        <v>1320533.22</v>
      </c>
    </row>
    <row r="120" spans="1:16" x14ac:dyDescent="0.2">
      <c r="A120">
        <v>50</v>
      </c>
      <c r="B120">
        <v>0</v>
      </c>
      <c r="C120">
        <v>0</v>
      </c>
      <c r="D120">
        <v>1</v>
      </c>
      <c r="E120">
        <v>216</v>
      </c>
      <c r="F120">
        <f>ROUND(Source!AP111,O120)</f>
        <v>0</v>
      </c>
      <c r="G120" t="s">
        <v>183</v>
      </c>
      <c r="H120" t="s">
        <v>184</v>
      </c>
      <c r="K120">
        <v>216</v>
      </c>
      <c r="L120">
        <v>8</v>
      </c>
      <c r="M120">
        <v>3</v>
      </c>
      <c r="O120">
        <v>2</v>
      </c>
      <c r="P120">
        <f>ROUND(Source!EH111,O120)</f>
        <v>0</v>
      </c>
    </row>
    <row r="121" spans="1:16" x14ac:dyDescent="0.2">
      <c r="A121">
        <v>50</v>
      </c>
      <c r="B121">
        <v>0</v>
      </c>
      <c r="C121">
        <v>0</v>
      </c>
      <c r="D121">
        <v>1</v>
      </c>
      <c r="E121">
        <v>223</v>
      </c>
      <c r="F121">
        <f>ROUND(Source!AQ111,O121)</f>
        <v>0</v>
      </c>
      <c r="G121" t="s">
        <v>185</v>
      </c>
      <c r="H121" t="s">
        <v>186</v>
      </c>
      <c r="K121">
        <v>223</v>
      </c>
      <c r="L121">
        <v>9</v>
      </c>
      <c r="M121">
        <v>3</v>
      </c>
      <c r="O121">
        <v>2</v>
      </c>
      <c r="P121">
        <f>ROUND(Source!EI111,O121)</f>
        <v>0</v>
      </c>
    </row>
    <row r="122" spans="1:16" x14ac:dyDescent="0.2">
      <c r="A122">
        <v>50</v>
      </c>
      <c r="B122">
        <v>0</v>
      </c>
      <c r="C122">
        <v>0</v>
      </c>
      <c r="D122">
        <v>1</v>
      </c>
      <c r="E122">
        <v>229</v>
      </c>
      <c r="F122">
        <f>ROUND(Source!AZ111,O122)</f>
        <v>0</v>
      </c>
      <c r="G122" t="s">
        <v>187</v>
      </c>
      <c r="H122" t="s">
        <v>188</v>
      </c>
      <c r="K122">
        <v>229</v>
      </c>
      <c r="L122">
        <v>10</v>
      </c>
      <c r="M122">
        <v>3</v>
      </c>
      <c r="O122">
        <v>2</v>
      </c>
      <c r="P122">
        <f>ROUND(Source!ER111,O122)</f>
        <v>0</v>
      </c>
    </row>
    <row r="123" spans="1:16" x14ac:dyDescent="0.2">
      <c r="A123">
        <v>50</v>
      </c>
      <c r="B123">
        <v>0</v>
      </c>
      <c r="C123">
        <v>0</v>
      </c>
      <c r="D123">
        <v>1</v>
      </c>
      <c r="E123">
        <v>203</v>
      </c>
      <c r="F123">
        <f>ROUND(Source!Q111,O123)</f>
        <v>25576.19</v>
      </c>
      <c r="G123" t="s">
        <v>189</v>
      </c>
      <c r="H123" t="s">
        <v>190</v>
      </c>
      <c r="K123">
        <v>203</v>
      </c>
      <c r="L123">
        <v>11</v>
      </c>
      <c r="M123">
        <v>3</v>
      </c>
      <c r="O123">
        <v>2</v>
      </c>
      <c r="P123">
        <f>ROUND(Source!DI111,O123)</f>
        <v>161926.37</v>
      </c>
    </row>
    <row r="124" spans="1:16" x14ac:dyDescent="0.2">
      <c r="A124">
        <v>50</v>
      </c>
      <c r="B124">
        <v>0</v>
      </c>
      <c r="C124">
        <v>0</v>
      </c>
      <c r="D124">
        <v>1</v>
      </c>
      <c r="E124">
        <v>231</v>
      </c>
      <c r="F124">
        <f>ROUND(Source!BB111,O124)</f>
        <v>0</v>
      </c>
      <c r="G124" t="s">
        <v>191</v>
      </c>
      <c r="H124" t="s">
        <v>192</v>
      </c>
      <c r="K124">
        <v>231</v>
      </c>
      <c r="L124">
        <v>12</v>
      </c>
      <c r="M124">
        <v>3</v>
      </c>
      <c r="O124">
        <v>2</v>
      </c>
      <c r="P124">
        <f>ROUND(Source!ET111,O124)</f>
        <v>0</v>
      </c>
    </row>
    <row r="125" spans="1:16" x14ac:dyDescent="0.2">
      <c r="A125">
        <v>50</v>
      </c>
      <c r="B125">
        <v>0</v>
      </c>
      <c r="C125">
        <v>0</v>
      </c>
      <c r="D125">
        <v>1</v>
      </c>
      <c r="E125">
        <v>204</v>
      </c>
      <c r="F125">
        <f>ROUND(Source!R111,O125)</f>
        <v>1086.69</v>
      </c>
      <c r="G125" t="s">
        <v>193</v>
      </c>
      <c r="H125" t="s">
        <v>194</v>
      </c>
      <c r="K125">
        <v>204</v>
      </c>
      <c r="L125">
        <v>13</v>
      </c>
      <c r="M125">
        <v>3</v>
      </c>
      <c r="O125">
        <v>2</v>
      </c>
      <c r="P125">
        <f>ROUND(Source!DJ111,O125)</f>
        <v>26971.65</v>
      </c>
    </row>
    <row r="126" spans="1:16" x14ac:dyDescent="0.2">
      <c r="A126">
        <v>50</v>
      </c>
      <c r="B126">
        <v>0</v>
      </c>
      <c r="C126">
        <v>0</v>
      </c>
      <c r="D126">
        <v>1</v>
      </c>
      <c r="E126">
        <v>205</v>
      </c>
      <c r="F126">
        <f>ROUND(Source!S111,O126)</f>
        <v>125490.4</v>
      </c>
      <c r="G126" t="s">
        <v>195</v>
      </c>
      <c r="H126" t="s">
        <v>196</v>
      </c>
      <c r="K126">
        <v>205</v>
      </c>
      <c r="L126">
        <v>14</v>
      </c>
      <c r="M126">
        <v>3</v>
      </c>
      <c r="O126">
        <v>2</v>
      </c>
      <c r="P126">
        <f>ROUND(Source!DK111,O126)</f>
        <v>3114671.72</v>
      </c>
    </row>
    <row r="127" spans="1:16" x14ac:dyDescent="0.2">
      <c r="A127">
        <v>50</v>
      </c>
      <c r="B127">
        <v>0</v>
      </c>
      <c r="C127">
        <v>0</v>
      </c>
      <c r="D127">
        <v>1</v>
      </c>
      <c r="E127">
        <v>232</v>
      </c>
      <c r="F127">
        <f>ROUND(Source!BC111,O127)</f>
        <v>0</v>
      </c>
      <c r="G127" t="s">
        <v>197</v>
      </c>
      <c r="H127" t="s">
        <v>198</v>
      </c>
      <c r="K127">
        <v>232</v>
      </c>
      <c r="L127">
        <v>15</v>
      </c>
      <c r="M127">
        <v>3</v>
      </c>
      <c r="O127">
        <v>2</v>
      </c>
      <c r="P127">
        <f>ROUND(Source!EU111,O127)</f>
        <v>0</v>
      </c>
    </row>
    <row r="128" spans="1:16" x14ac:dyDescent="0.2">
      <c r="A128">
        <v>50</v>
      </c>
      <c r="B128">
        <v>0</v>
      </c>
      <c r="C128">
        <v>0</v>
      </c>
      <c r="D128">
        <v>1</v>
      </c>
      <c r="E128">
        <v>214</v>
      </c>
      <c r="F128">
        <f>ROUND(Source!AS111,O128)</f>
        <v>695808.33</v>
      </c>
      <c r="G128" t="s">
        <v>199</v>
      </c>
      <c r="H128" t="s">
        <v>200</v>
      </c>
      <c r="K128">
        <v>214</v>
      </c>
      <c r="L128">
        <v>16</v>
      </c>
      <c r="M128">
        <v>3</v>
      </c>
      <c r="O128">
        <v>2</v>
      </c>
      <c r="P128">
        <f>ROUND(Source!EK111,O128)</f>
        <v>8403629.0800000001</v>
      </c>
    </row>
    <row r="129" spans="1:16" x14ac:dyDescent="0.2">
      <c r="A129">
        <v>50</v>
      </c>
      <c r="B129">
        <v>0</v>
      </c>
      <c r="C129">
        <v>0</v>
      </c>
      <c r="D129">
        <v>1</v>
      </c>
      <c r="E129">
        <v>215</v>
      </c>
      <c r="F129">
        <f>ROUND(Source!AT111,O129)</f>
        <v>0</v>
      </c>
      <c r="G129" t="s">
        <v>201</v>
      </c>
      <c r="H129" t="s">
        <v>202</v>
      </c>
      <c r="K129">
        <v>215</v>
      </c>
      <c r="L129">
        <v>17</v>
      </c>
      <c r="M129">
        <v>3</v>
      </c>
      <c r="O129">
        <v>2</v>
      </c>
      <c r="P129">
        <f>ROUND(Source!EL111,O129)</f>
        <v>0</v>
      </c>
    </row>
    <row r="130" spans="1:16" x14ac:dyDescent="0.2">
      <c r="A130">
        <v>50</v>
      </c>
      <c r="B130">
        <v>0</v>
      </c>
      <c r="C130">
        <v>0</v>
      </c>
      <c r="D130">
        <v>1</v>
      </c>
      <c r="E130">
        <v>217</v>
      </c>
      <c r="F130">
        <f>ROUND(Source!AU111,O130)</f>
        <v>0</v>
      </c>
      <c r="G130" t="s">
        <v>203</v>
      </c>
      <c r="H130" t="s">
        <v>204</v>
      </c>
      <c r="K130" t="s">
        <v>135</v>
      </c>
      <c r="L130">
        <v>18</v>
      </c>
      <c r="M130">
        <v>3</v>
      </c>
      <c r="O130">
        <v>2</v>
      </c>
      <c r="P130">
        <f>ROUND(Source!EM111,O130)</f>
        <v>0</v>
      </c>
    </row>
    <row r="131" spans="1:16" x14ac:dyDescent="0.2">
      <c r="A131">
        <v>50</v>
      </c>
      <c r="B131">
        <v>0</v>
      </c>
      <c r="C131">
        <v>0</v>
      </c>
      <c r="D131">
        <v>1</v>
      </c>
      <c r="E131">
        <v>230</v>
      </c>
      <c r="F131">
        <f>ROUND(Source!BA111,O131)</f>
        <v>0</v>
      </c>
      <c r="G131" t="s">
        <v>205</v>
      </c>
      <c r="H131" t="s">
        <v>206</v>
      </c>
      <c r="K131">
        <v>230</v>
      </c>
      <c r="L131">
        <v>19</v>
      </c>
      <c r="M131">
        <v>3</v>
      </c>
      <c r="O131">
        <v>2</v>
      </c>
      <c r="P131">
        <f>ROUND(Source!ES111,O131)</f>
        <v>0</v>
      </c>
    </row>
    <row r="132" spans="1:16" x14ac:dyDescent="0.2">
      <c r="A132">
        <v>50</v>
      </c>
      <c r="B132">
        <v>0</v>
      </c>
      <c r="C132">
        <v>0</v>
      </c>
      <c r="D132">
        <v>1</v>
      </c>
      <c r="E132">
        <v>206</v>
      </c>
      <c r="F132">
        <f>ROUND(Source!T111,O132)</f>
        <v>0</v>
      </c>
      <c r="G132" t="s">
        <v>207</v>
      </c>
      <c r="H132" t="s">
        <v>208</v>
      </c>
      <c r="K132">
        <v>206</v>
      </c>
      <c r="L132">
        <v>20</v>
      </c>
      <c r="M132">
        <v>3</v>
      </c>
      <c r="O132">
        <v>2</v>
      </c>
      <c r="P132">
        <f>ROUND(Source!DL111,O132)</f>
        <v>0</v>
      </c>
    </row>
    <row r="133" spans="1:16" x14ac:dyDescent="0.2">
      <c r="A133">
        <v>50</v>
      </c>
      <c r="B133">
        <v>0</v>
      </c>
      <c r="C133">
        <v>0</v>
      </c>
      <c r="D133">
        <v>1</v>
      </c>
      <c r="E133">
        <v>207</v>
      </c>
      <c r="F133">
        <f>Source!U111</f>
        <v>10747.699919499999</v>
      </c>
      <c r="G133" t="s">
        <v>209</v>
      </c>
      <c r="H133" t="s">
        <v>210</v>
      </c>
      <c r="K133">
        <v>207</v>
      </c>
      <c r="L133">
        <v>21</v>
      </c>
      <c r="M133">
        <v>3</v>
      </c>
      <c r="O133">
        <v>-1</v>
      </c>
      <c r="P133">
        <f>Source!DM111</f>
        <v>10747.699919499999</v>
      </c>
    </row>
    <row r="134" spans="1:16" x14ac:dyDescent="0.2">
      <c r="A134">
        <v>50</v>
      </c>
      <c r="B134">
        <v>0</v>
      </c>
      <c r="C134">
        <v>0</v>
      </c>
      <c r="D134">
        <v>1</v>
      </c>
      <c r="E134">
        <v>208</v>
      </c>
      <c r="F134">
        <f>Source!V111</f>
        <v>0</v>
      </c>
      <c r="G134" t="s">
        <v>211</v>
      </c>
      <c r="H134" t="s">
        <v>212</v>
      </c>
      <c r="K134">
        <v>208</v>
      </c>
      <c r="L134">
        <v>22</v>
      </c>
      <c r="M134">
        <v>3</v>
      </c>
      <c r="O134">
        <v>-1</v>
      </c>
      <c r="P134">
        <f>Source!DN111</f>
        <v>0</v>
      </c>
    </row>
    <row r="135" spans="1:16" x14ac:dyDescent="0.2">
      <c r="A135">
        <v>50</v>
      </c>
      <c r="B135">
        <v>0</v>
      </c>
      <c r="C135">
        <v>0</v>
      </c>
      <c r="D135">
        <v>1</v>
      </c>
      <c r="E135">
        <v>209</v>
      </c>
      <c r="F135">
        <f>ROUND(Source!W111,O135)</f>
        <v>0</v>
      </c>
      <c r="G135" t="s">
        <v>213</v>
      </c>
      <c r="H135" t="s">
        <v>214</v>
      </c>
      <c r="K135">
        <v>209</v>
      </c>
      <c r="L135">
        <v>23</v>
      </c>
      <c r="M135">
        <v>3</v>
      </c>
      <c r="O135">
        <v>2</v>
      </c>
      <c r="P135">
        <f>ROUND(Source!DO111,O135)</f>
        <v>0</v>
      </c>
    </row>
    <row r="136" spans="1:16" x14ac:dyDescent="0.2">
      <c r="A136">
        <v>50</v>
      </c>
      <c r="B136">
        <v>0</v>
      </c>
      <c r="C136">
        <v>0</v>
      </c>
      <c r="D136">
        <v>1</v>
      </c>
      <c r="E136">
        <v>233</v>
      </c>
      <c r="F136">
        <f>ROUND(Source!BD111,O136)</f>
        <v>0</v>
      </c>
      <c r="G136" t="s">
        <v>215</v>
      </c>
      <c r="H136" t="s">
        <v>216</v>
      </c>
      <c r="K136">
        <v>233</v>
      </c>
      <c r="L136">
        <v>24</v>
      </c>
      <c r="M136">
        <v>3</v>
      </c>
      <c r="O136">
        <v>2</v>
      </c>
      <c r="P136">
        <f>ROUND(Source!EV111,O136)</f>
        <v>0</v>
      </c>
    </row>
    <row r="137" spans="1:16" x14ac:dyDescent="0.2">
      <c r="A137">
        <v>50</v>
      </c>
      <c r="B137">
        <v>0</v>
      </c>
      <c r="C137">
        <v>0</v>
      </c>
      <c r="D137">
        <v>1</v>
      </c>
      <c r="E137">
        <v>210</v>
      </c>
      <c r="F137">
        <f>ROUND(Source!X111,O137)</f>
        <v>123870.11</v>
      </c>
      <c r="G137" t="s">
        <v>217</v>
      </c>
      <c r="H137" t="s">
        <v>218</v>
      </c>
      <c r="K137">
        <v>210</v>
      </c>
      <c r="L137">
        <v>25</v>
      </c>
      <c r="M137">
        <v>3</v>
      </c>
      <c r="O137">
        <v>2</v>
      </c>
      <c r="P137">
        <f>ROUND(Source!DP111,O137)</f>
        <v>2487136.89</v>
      </c>
    </row>
    <row r="138" spans="1:16" x14ac:dyDescent="0.2">
      <c r="A138">
        <v>50</v>
      </c>
      <c r="B138">
        <v>0</v>
      </c>
      <c r="C138">
        <v>0</v>
      </c>
      <c r="D138">
        <v>1</v>
      </c>
      <c r="E138">
        <v>211</v>
      </c>
      <c r="F138">
        <f>ROUND(Source!Y111,O138)</f>
        <v>81394.06</v>
      </c>
      <c r="G138" t="s">
        <v>219</v>
      </c>
      <c r="H138" t="s">
        <v>220</v>
      </c>
      <c r="K138" t="s">
        <v>135</v>
      </c>
      <c r="L138">
        <v>26</v>
      </c>
      <c r="M138">
        <v>3</v>
      </c>
      <c r="O138">
        <v>2</v>
      </c>
      <c r="P138">
        <f>ROUND(Source!DQ111,O138)</f>
        <v>1277015.3899999999</v>
      </c>
    </row>
    <row r="139" spans="1:16" x14ac:dyDescent="0.2">
      <c r="A139">
        <v>50</v>
      </c>
      <c r="B139">
        <v>0</v>
      </c>
      <c r="C139">
        <v>0</v>
      </c>
      <c r="D139">
        <v>1</v>
      </c>
      <c r="E139">
        <v>224</v>
      </c>
      <c r="F139">
        <f>ROUND(Source!AR111,O139)</f>
        <v>695808.33</v>
      </c>
      <c r="G139" t="s">
        <v>221</v>
      </c>
      <c r="H139" t="s">
        <v>222</v>
      </c>
      <c r="K139">
        <v>224</v>
      </c>
      <c r="L139">
        <v>27</v>
      </c>
      <c r="M139">
        <v>3</v>
      </c>
      <c r="O139">
        <v>2</v>
      </c>
      <c r="P139">
        <f>ROUND(Source!EJ111,O139)</f>
        <v>8403629.0800000001</v>
      </c>
    </row>
    <row r="141" spans="1:16" x14ac:dyDescent="0.2">
      <c r="A141">
        <v>61</v>
      </c>
      <c r="F141">
        <v>2.9</v>
      </c>
      <c r="G141" t="s">
        <v>223</v>
      </c>
      <c r="H141" t="s">
        <v>224</v>
      </c>
    </row>
    <row r="142" spans="1:16" x14ac:dyDescent="0.2">
      <c r="A142">
        <v>61</v>
      </c>
      <c r="F142">
        <v>21</v>
      </c>
      <c r="G142" t="s">
        <v>225</v>
      </c>
      <c r="H142" t="s">
        <v>224</v>
      </c>
    </row>
    <row r="143" spans="1:16" x14ac:dyDescent="0.2">
      <c r="A143">
        <v>61</v>
      </c>
      <c r="F143">
        <v>10.8</v>
      </c>
      <c r="G143" t="s">
        <v>226</v>
      </c>
      <c r="H143" t="s">
        <v>224</v>
      </c>
    </row>
    <row r="144" spans="1:16" x14ac:dyDescent="0.2">
      <c r="A144">
        <v>61</v>
      </c>
      <c r="F144">
        <v>34.799999999999997</v>
      </c>
      <c r="G144" t="s">
        <v>227</v>
      </c>
      <c r="H144" t="s">
        <v>224</v>
      </c>
    </row>
    <row r="145" spans="1:8" x14ac:dyDescent="0.2">
      <c r="A145">
        <v>61</v>
      </c>
      <c r="F145">
        <v>2.73</v>
      </c>
      <c r="G145" t="s">
        <v>228</v>
      </c>
      <c r="H145" t="s">
        <v>224</v>
      </c>
    </row>
    <row r="146" spans="1:8" x14ac:dyDescent="0.2">
      <c r="A146">
        <v>61</v>
      </c>
      <c r="F146">
        <v>0.82</v>
      </c>
      <c r="G146" t="s">
        <v>229</v>
      </c>
      <c r="H146" t="s">
        <v>224</v>
      </c>
    </row>
    <row r="147" spans="1:8" x14ac:dyDescent="0.2">
      <c r="A147">
        <v>61</v>
      </c>
      <c r="F147">
        <v>2.5</v>
      </c>
      <c r="G147" t="s">
        <v>230</v>
      </c>
      <c r="H147" t="s">
        <v>224</v>
      </c>
    </row>
    <row r="148" spans="1:8" x14ac:dyDescent="0.2">
      <c r="A148">
        <v>61</v>
      </c>
      <c r="F148">
        <v>13.6</v>
      </c>
      <c r="G148" t="s">
        <v>231</v>
      </c>
      <c r="H148" t="s">
        <v>224</v>
      </c>
    </row>
    <row r="149" spans="1:8" x14ac:dyDescent="0.2">
      <c r="A149">
        <v>61</v>
      </c>
      <c r="F149">
        <v>0</v>
      </c>
      <c r="G149" t="s">
        <v>232</v>
      </c>
      <c r="H149" t="s">
        <v>224</v>
      </c>
    </row>
    <row r="150" spans="1:8" x14ac:dyDescent="0.2">
      <c r="A150">
        <v>61</v>
      </c>
      <c r="F150">
        <v>12</v>
      </c>
      <c r="G150" t="s">
        <v>233</v>
      </c>
      <c r="H150" t="s">
        <v>224</v>
      </c>
    </row>
    <row r="151" spans="1:8" x14ac:dyDescent="0.2">
      <c r="A151">
        <v>61</v>
      </c>
      <c r="F151">
        <v>0</v>
      </c>
      <c r="G151" t="s">
        <v>234</v>
      </c>
      <c r="H151" t="s">
        <v>224</v>
      </c>
    </row>
    <row r="152" spans="1:8" x14ac:dyDescent="0.2">
      <c r="A152">
        <v>61</v>
      </c>
      <c r="F152">
        <v>0</v>
      </c>
      <c r="G152" t="s">
        <v>235</v>
      </c>
      <c r="H152" t="s">
        <v>224</v>
      </c>
    </row>
    <row r="153" spans="1:8" x14ac:dyDescent="0.2">
      <c r="A153">
        <v>61</v>
      </c>
      <c r="F153">
        <v>2.73</v>
      </c>
      <c r="G153" t="s">
        <v>236</v>
      </c>
      <c r="H153" t="s">
        <v>224</v>
      </c>
    </row>
    <row r="154" spans="1:8" x14ac:dyDescent="0.2">
      <c r="A154">
        <v>61</v>
      </c>
      <c r="F154">
        <v>5.89</v>
      </c>
      <c r="G154" t="s">
        <v>237</v>
      </c>
      <c r="H154" t="s">
        <v>224</v>
      </c>
    </row>
    <row r="155" spans="1:8" x14ac:dyDescent="0.2">
      <c r="A155">
        <v>61</v>
      </c>
      <c r="F155">
        <v>13.6</v>
      </c>
      <c r="G155" t="s">
        <v>238</v>
      </c>
      <c r="H155" t="s">
        <v>224</v>
      </c>
    </row>
    <row r="156" spans="1:8" x14ac:dyDescent="0.2">
      <c r="A156">
        <v>61</v>
      </c>
      <c r="F156">
        <v>15.46</v>
      </c>
      <c r="G156" t="s">
        <v>239</v>
      </c>
      <c r="H156" t="s">
        <v>224</v>
      </c>
    </row>
    <row r="157" spans="1:8" x14ac:dyDescent="0.2">
      <c r="A157">
        <v>61</v>
      </c>
      <c r="F157">
        <v>3.86</v>
      </c>
      <c r="G157" t="s">
        <v>240</v>
      </c>
      <c r="H157" t="s">
        <v>241</v>
      </c>
    </row>
    <row r="158" spans="1:8" x14ac:dyDescent="0.2">
      <c r="A158">
        <v>61</v>
      </c>
      <c r="F158">
        <v>3.77</v>
      </c>
      <c r="G158" t="s">
        <v>242</v>
      </c>
      <c r="H158" t="s">
        <v>243</v>
      </c>
    </row>
    <row r="161" spans="1:27" x14ac:dyDescent="0.2">
      <c r="A161">
        <v>-1</v>
      </c>
    </row>
    <row r="163" spans="1:27" x14ac:dyDescent="0.2">
      <c r="A163">
        <v>75</v>
      </c>
      <c r="B163" t="s">
        <v>244</v>
      </c>
      <c r="C163">
        <v>2000</v>
      </c>
      <c r="D163">
        <v>0</v>
      </c>
      <c r="E163">
        <v>1</v>
      </c>
      <c r="G163">
        <v>0</v>
      </c>
      <c r="H163">
        <v>1</v>
      </c>
      <c r="I163">
        <v>0</v>
      </c>
      <c r="J163">
        <v>1</v>
      </c>
      <c r="K163">
        <v>98</v>
      </c>
      <c r="L163">
        <v>77</v>
      </c>
      <c r="M163">
        <v>0</v>
      </c>
      <c r="N163">
        <v>903126199</v>
      </c>
      <c r="O163">
        <v>1</v>
      </c>
    </row>
    <row r="164" spans="1:27" x14ac:dyDescent="0.2">
      <c r="A164">
        <v>75</v>
      </c>
      <c r="B164" t="s">
        <v>245</v>
      </c>
      <c r="C164">
        <v>2020</v>
      </c>
      <c r="D164">
        <v>0</v>
      </c>
      <c r="E164">
        <v>12</v>
      </c>
      <c r="G164">
        <v>0</v>
      </c>
      <c r="H164">
        <v>2</v>
      </c>
      <c r="I164">
        <v>1</v>
      </c>
      <c r="J164">
        <v>1</v>
      </c>
      <c r="K164">
        <v>93</v>
      </c>
      <c r="L164">
        <v>64</v>
      </c>
      <c r="M164">
        <v>1</v>
      </c>
      <c r="N164">
        <v>903126200</v>
      </c>
      <c r="O164">
        <v>2</v>
      </c>
    </row>
    <row r="165" spans="1:27" x14ac:dyDescent="0.2">
      <c r="A165">
        <v>1</v>
      </c>
      <c r="B165" t="s">
        <v>246</v>
      </c>
      <c r="C165" t="s">
        <v>247</v>
      </c>
      <c r="D165">
        <v>2020</v>
      </c>
      <c r="E165">
        <v>12</v>
      </c>
      <c r="F165">
        <v>1</v>
      </c>
      <c r="G165">
        <v>1</v>
      </c>
      <c r="H165">
        <v>0</v>
      </c>
      <c r="I165">
        <v>2</v>
      </c>
      <c r="J165">
        <v>1</v>
      </c>
      <c r="K165">
        <v>1</v>
      </c>
      <c r="L165">
        <v>1</v>
      </c>
      <c r="M165">
        <v>1</v>
      </c>
      <c r="N165">
        <v>1</v>
      </c>
      <c r="O165">
        <v>1</v>
      </c>
      <c r="P165">
        <v>1</v>
      </c>
      <c r="Q165">
        <v>1</v>
      </c>
      <c r="AA165" t="s">
        <v>248</v>
      </c>
    </row>
    <row r="166" spans="1:27" x14ac:dyDescent="0.2">
      <c r="A166">
        <v>2</v>
      </c>
      <c r="B166" t="s">
        <v>249</v>
      </c>
      <c r="D166">
        <v>0</v>
      </c>
      <c r="E166">
        <v>0</v>
      </c>
    </row>
    <row r="167" spans="1:27" x14ac:dyDescent="0.2">
      <c r="A167">
        <v>3</v>
      </c>
      <c r="B167" t="s">
        <v>250</v>
      </c>
      <c r="C167">
        <v>1</v>
      </c>
      <c r="D167">
        <v>1</v>
      </c>
      <c r="E167">
        <v>1</v>
      </c>
      <c r="F167">
        <v>1</v>
      </c>
      <c r="G167">
        <v>1</v>
      </c>
      <c r="H167">
        <v>1</v>
      </c>
      <c r="I167">
        <v>1</v>
      </c>
      <c r="J167">
        <v>2</v>
      </c>
      <c r="K167">
        <v>1</v>
      </c>
      <c r="L167">
        <v>1</v>
      </c>
      <c r="M167">
        <v>1</v>
      </c>
      <c r="N167">
        <v>1</v>
      </c>
      <c r="O167">
        <v>1</v>
      </c>
      <c r="P167">
        <v>1</v>
      </c>
      <c r="Q167">
        <v>1</v>
      </c>
      <c r="R167">
        <v>1</v>
      </c>
    </row>
    <row r="171" spans="1:27" x14ac:dyDescent="0.2">
      <c r="A171">
        <v>65</v>
      </c>
      <c r="C171">
        <v>1</v>
      </c>
      <c r="D171">
        <v>0</v>
      </c>
      <c r="E171">
        <v>245</v>
      </c>
    </row>
  </sheetData>
  <printOptions gridLines="1"/>
  <pageMargins left="0.75" right="0.75" top="1" bottom="1" header="0.5" footer="0.5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55"/>
  <sheetViews>
    <sheetView zoomScaleNormal="100" workbookViewId="0"/>
  </sheetViews>
  <sheetFormatPr defaultRowHeight="12.75" x14ac:dyDescent="0.2"/>
  <cols>
    <col min="1" max="1025" width="9.140625" customWidth="1"/>
  </cols>
  <sheetData>
    <row r="1" spans="1:133" x14ac:dyDescent="0.2">
      <c r="A1">
        <v>0</v>
      </c>
      <c r="B1" t="s">
        <v>57</v>
      </c>
      <c r="D1" t="s">
        <v>251</v>
      </c>
      <c r="F1">
        <v>0</v>
      </c>
      <c r="G1">
        <v>0</v>
      </c>
      <c r="H1">
        <v>0</v>
      </c>
      <c r="I1" t="s">
        <v>59</v>
      </c>
      <c r="K1">
        <v>1</v>
      </c>
      <c r="L1">
        <v>40934</v>
      </c>
      <c r="M1">
        <v>343044701</v>
      </c>
      <c r="N1">
        <v>11</v>
      </c>
      <c r="O1">
        <v>1</v>
      </c>
      <c r="P1">
        <v>0</v>
      </c>
      <c r="Q1">
        <v>1</v>
      </c>
    </row>
    <row r="12" spans="1:133" x14ac:dyDescent="0.2">
      <c r="A12">
        <v>1</v>
      </c>
      <c r="B12">
        <v>51</v>
      </c>
      <c r="C12">
        <v>0</v>
      </c>
      <c r="E12">
        <v>0</v>
      </c>
      <c r="F12" t="s">
        <v>60</v>
      </c>
      <c r="G12" t="s">
        <v>61</v>
      </c>
      <c r="I12">
        <v>0</v>
      </c>
      <c r="K12">
        <v>0</v>
      </c>
      <c r="O12">
        <v>0</v>
      </c>
      <c r="P12">
        <v>0</v>
      </c>
      <c r="Q12">
        <v>0</v>
      </c>
      <c r="R12">
        <v>175</v>
      </c>
      <c r="S12">
        <v>157</v>
      </c>
      <c r="V12">
        <v>0</v>
      </c>
      <c r="BH12" t="s">
        <v>62</v>
      </c>
      <c r="BI12" t="s">
        <v>63</v>
      </c>
      <c r="BJ12">
        <v>1</v>
      </c>
      <c r="BK12">
        <v>1</v>
      </c>
      <c r="BL12">
        <v>0</v>
      </c>
      <c r="BM12">
        <v>0</v>
      </c>
      <c r="BN12">
        <v>1</v>
      </c>
      <c r="BO12">
        <v>0</v>
      </c>
      <c r="BP12">
        <v>6</v>
      </c>
      <c r="BQ12">
        <v>2</v>
      </c>
      <c r="BR12">
        <v>1</v>
      </c>
      <c r="BS12">
        <v>1</v>
      </c>
      <c r="BT12">
        <v>1</v>
      </c>
      <c r="BU12">
        <v>0</v>
      </c>
      <c r="BV12">
        <v>1</v>
      </c>
      <c r="BW12">
        <v>1</v>
      </c>
      <c r="BX12">
        <v>0</v>
      </c>
      <c r="BY12" t="s">
        <v>64</v>
      </c>
      <c r="BZ12" t="s">
        <v>65</v>
      </c>
      <c r="CA12" t="s">
        <v>66</v>
      </c>
      <c r="CB12" t="s">
        <v>66</v>
      </c>
      <c r="CC12" t="s">
        <v>66</v>
      </c>
      <c r="CD12" t="s">
        <v>66</v>
      </c>
      <c r="CE12" t="s">
        <v>67</v>
      </c>
      <c r="CF12">
        <v>0</v>
      </c>
      <c r="CG12">
        <v>0</v>
      </c>
      <c r="CH12">
        <v>16777226</v>
      </c>
      <c r="CK12">
        <v>58</v>
      </c>
      <c r="EC12">
        <v>0</v>
      </c>
    </row>
    <row r="14" spans="1:133" x14ac:dyDescent="0.2">
      <c r="A14">
        <v>22</v>
      </c>
      <c r="B14">
        <v>0</v>
      </c>
      <c r="C14">
        <v>0</v>
      </c>
      <c r="D14">
        <v>903126199</v>
      </c>
      <c r="E14">
        <v>903126200</v>
      </c>
      <c r="F14">
        <v>3</v>
      </c>
    </row>
    <row r="16" spans="1:133" x14ac:dyDescent="0.2">
      <c r="A16">
        <v>3</v>
      </c>
      <c r="B16">
        <v>1</v>
      </c>
      <c r="C16" t="s">
        <v>68</v>
      </c>
      <c r="D16" t="s">
        <v>68</v>
      </c>
      <c r="E16">
        <f>(Source!F98)/1000</f>
        <v>695.80832999999996</v>
      </c>
      <c r="F16">
        <f>(Source!F99)/1000</f>
        <v>0</v>
      </c>
      <c r="G16">
        <f>(Source!F90)/1000</f>
        <v>0</v>
      </c>
      <c r="H16">
        <f>(Source!F100)/1000+(Source!F101)/1000</f>
        <v>0</v>
      </c>
      <c r="I16">
        <f>E16+F16+G16+H16</f>
        <v>695.80832999999996</v>
      </c>
      <c r="J16">
        <f>(Source!F96)/1000</f>
        <v>125.49039999999999</v>
      </c>
      <c r="T16">
        <f>(Source!P98)/1000</f>
        <v>8403.6290800000006</v>
      </c>
      <c r="U16">
        <f>(Source!P99)/1000</f>
        <v>0</v>
      </c>
      <c r="V16">
        <f>(Source!P90)/1000</f>
        <v>0</v>
      </c>
      <c r="W16">
        <f>(Source!P100)/1000+(Source!P101)/1000</f>
        <v>0</v>
      </c>
      <c r="X16">
        <f>T16+U16+V16+W16</f>
        <v>8403.6290800000006</v>
      </c>
      <c r="Y16">
        <f>(Source!P96)/1000</f>
        <v>3114.6717200000003</v>
      </c>
      <c r="AI16">
        <v>0</v>
      </c>
      <c r="AJ16">
        <v>0</v>
      </c>
      <c r="AN16">
        <v>0</v>
      </c>
      <c r="AT16">
        <v>488642.43</v>
      </c>
      <c r="AU16">
        <v>337575.84</v>
      </c>
      <c r="AV16">
        <v>0</v>
      </c>
      <c r="AW16">
        <v>0</v>
      </c>
      <c r="AX16">
        <v>0</v>
      </c>
      <c r="AY16">
        <v>25576.19</v>
      </c>
      <c r="AZ16">
        <v>1086.69</v>
      </c>
      <c r="BA16">
        <v>125490.4</v>
      </c>
      <c r="BB16">
        <v>695808.33</v>
      </c>
      <c r="BC16">
        <v>0</v>
      </c>
      <c r="BD16">
        <v>0</v>
      </c>
      <c r="BE16">
        <v>0</v>
      </c>
      <c r="BF16">
        <v>10747.699919500001</v>
      </c>
      <c r="BG16">
        <v>0</v>
      </c>
      <c r="BH16">
        <v>0</v>
      </c>
      <c r="BI16">
        <v>123870.11</v>
      </c>
      <c r="BJ16">
        <v>81394.06</v>
      </c>
      <c r="BK16">
        <v>695808.33</v>
      </c>
      <c r="BR16">
        <v>4597131.3099999996</v>
      </c>
      <c r="BS16">
        <v>1320533.22</v>
      </c>
      <c r="BT16">
        <v>0</v>
      </c>
      <c r="BU16">
        <v>0</v>
      </c>
      <c r="BV16">
        <v>0</v>
      </c>
      <c r="BW16">
        <v>161926.37</v>
      </c>
      <c r="BX16">
        <v>26971.65</v>
      </c>
      <c r="BY16">
        <v>3114671.72</v>
      </c>
      <c r="BZ16">
        <v>8403629.0800000001</v>
      </c>
      <c r="CA16">
        <v>0</v>
      </c>
      <c r="CB16">
        <v>0</v>
      </c>
      <c r="CC16">
        <v>0</v>
      </c>
      <c r="CD16">
        <v>10747.699919500001</v>
      </c>
      <c r="CE16">
        <v>0</v>
      </c>
      <c r="CF16">
        <v>0</v>
      </c>
      <c r="CG16">
        <v>2487136.89</v>
      </c>
      <c r="CH16">
        <v>1277015.3899999999</v>
      </c>
      <c r="CI16">
        <v>8403629.0800000001</v>
      </c>
    </row>
    <row r="18" spans="1:25" x14ac:dyDescent="0.2">
      <c r="A18">
        <v>51</v>
      </c>
      <c r="E18">
        <f>SUMIF(A16:A17,3,E16:E17)</f>
        <v>695.80832999999996</v>
      </c>
      <c r="F18">
        <f>SUMIF(A16:A17,3,F16:F17)</f>
        <v>0</v>
      </c>
      <c r="G18">
        <f>SUMIF(A16:A17,3,G16:G17)</f>
        <v>0</v>
      </c>
      <c r="H18">
        <f>SUMIF(A16:A17,3,H16:H17)</f>
        <v>0</v>
      </c>
      <c r="I18">
        <f>SUMIF(A16:A17,3,I16:I17)</f>
        <v>695.80832999999996</v>
      </c>
      <c r="J18">
        <f>SUMIF(A16:A17,3,J16:J17)</f>
        <v>125.49039999999999</v>
      </c>
      <c r="T18">
        <f>SUMIF(A16:A17,3,T16:T17)</f>
        <v>8403.6290800000006</v>
      </c>
      <c r="U18">
        <f>SUMIF(A16:A17,3,U16:U17)</f>
        <v>0</v>
      </c>
      <c r="V18">
        <f>SUMIF(A16:A17,3,V16:V17)</f>
        <v>0</v>
      </c>
      <c r="W18">
        <f>SUMIF(A16:A17,3,W16:W17)</f>
        <v>0</v>
      </c>
      <c r="X18">
        <f>SUMIF(A16:A17,3,X16:X17)</f>
        <v>8403.6290800000006</v>
      </c>
      <c r="Y18">
        <f>SUMIF(A16:A17,3,Y16:Y17)</f>
        <v>3114.6717200000003</v>
      </c>
    </row>
    <row r="20" spans="1:25" x14ac:dyDescent="0.2">
      <c r="A20">
        <v>50</v>
      </c>
      <c r="B20">
        <v>0</v>
      </c>
      <c r="C20">
        <v>0</v>
      </c>
      <c r="D20">
        <v>1</v>
      </c>
      <c r="E20">
        <v>201</v>
      </c>
      <c r="F20">
        <v>488642.43</v>
      </c>
      <c r="G20" t="s">
        <v>169</v>
      </c>
      <c r="H20" t="s">
        <v>170</v>
      </c>
      <c r="K20">
        <v>201</v>
      </c>
      <c r="L20">
        <v>1</v>
      </c>
      <c r="M20">
        <v>3</v>
      </c>
      <c r="O20">
        <v>2</v>
      </c>
      <c r="P20">
        <v>4597131.3099999996</v>
      </c>
    </row>
    <row r="21" spans="1:25" x14ac:dyDescent="0.2">
      <c r="A21">
        <v>50</v>
      </c>
      <c r="B21">
        <v>0</v>
      </c>
      <c r="C21">
        <v>0</v>
      </c>
      <c r="D21">
        <v>1</v>
      </c>
      <c r="E21">
        <v>202</v>
      </c>
      <c r="F21">
        <v>337575.84</v>
      </c>
      <c r="G21" t="s">
        <v>171</v>
      </c>
      <c r="H21" t="s">
        <v>172</v>
      </c>
      <c r="K21">
        <v>202</v>
      </c>
      <c r="L21">
        <v>2</v>
      </c>
      <c r="M21">
        <v>3</v>
      </c>
      <c r="O21">
        <v>2</v>
      </c>
      <c r="P21">
        <v>1320533.22</v>
      </c>
    </row>
    <row r="22" spans="1:25" x14ac:dyDescent="0.2">
      <c r="A22">
        <v>50</v>
      </c>
      <c r="B22">
        <v>0</v>
      </c>
      <c r="C22">
        <v>0</v>
      </c>
      <c r="D22">
        <v>1</v>
      </c>
      <c r="E22">
        <v>222</v>
      </c>
      <c r="F22">
        <v>0</v>
      </c>
      <c r="G22" t="s">
        <v>173</v>
      </c>
      <c r="H22" t="s">
        <v>174</v>
      </c>
      <c r="K22">
        <v>222</v>
      </c>
      <c r="L22">
        <v>3</v>
      </c>
      <c r="M22">
        <v>3</v>
      </c>
      <c r="O22">
        <v>2</v>
      </c>
      <c r="P22">
        <v>0</v>
      </c>
    </row>
    <row r="23" spans="1:25" x14ac:dyDescent="0.2">
      <c r="A23">
        <v>50</v>
      </c>
      <c r="B23">
        <v>0</v>
      </c>
      <c r="C23">
        <v>0</v>
      </c>
      <c r="D23">
        <v>1</v>
      </c>
      <c r="E23">
        <v>225</v>
      </c>
      <c r="F23">
        <v>337575.84</v>
      </c>
      <c r="G23" t="s">
        <v>175</v>
      </c>
      <c r="H23" t="s">
        <v>176</v>
      </c>
      <c r="K23">
        <v>225</v>
      </c>
      <c r="L23">
        <v>4</v>
      </c>
      <c r="M23">
        <v>3</v>
      </c>
      <c r="O23">
        <v>2</v>
      </c>
      <c r="P23">
        <v>1320533.22</v>
      </c>
    </row>
    <row r="24" spans="1:25" x14ac:dyDescent="0.2">
      <c r="A24">
        <v>50</v>
      </c>
      <c r="B24">
        <v>0</v>
      </c>
      <c r="C24">
        <v>0</v>
      </c>
      <c r="D24">
        <v>1</v>
      </c>
      <c r="E24">
        <v>226</v>
      </c>
      <c r="F24">
        <v>337575.84</v>
      </c>
      <c r="G24" t="s">
        <v>177</v>
      </c>
      <c r="H24" t="s">
        <v>178</v>
      </c>
      <c r="K24">
        <v>226</v>
      </c>
      <c r="L24">
        <v>5</v>
      </c>
      <c r="M24">
        <v>3</v>
      </c>
      <c r="O24">
        <v>2</v>
      </c>
      <c r="P24">
        <v>1320533.22</v>
      </c>
    </row>
    <row r="25" spans="1:25" x14ac:dyDescent="0.2">
      <c r="A25">
        <v>50</v>
      </c>
      <c r="B25">
        <v>0</v>
      </c>
      <c r="C25">
        <v>0</v>
      </c>
      <c r="D25">
        <v>1</v>
      </c>
      <c r="E25">
        <v>227</v>
      </c>
      <c r="F25">
        <v>0</v>
      </c>
      <c r="G25" t="s">
        <v>179</v>
      </c>
      <c r="H25" t="s">
        <v>180</v>
      </c>
      <c r="K25">
        <v>227</v>
      </c>
      <c r="L25">
        <v>6</v>
      </c>
      <c r="M25">
        <v>3</v>
      </c>
      <c r="O25">
        <v>2</v>
      </c>
      <c r="P25">
        <v>0</v>
      </c>
    </row>
    <row r="26" spans="1:25" x14ac:dyDescent="0.2">
      <c r="A26">
        <v>50</v>
      </c>
      <c r="B26">
        <v>0</v>
      </c>
      <c r="C26">
        <v>0</v>
      </c>
      <c r="D26">
        <v>1</v>
      </c>
      <c r="E26">
        <v>228</v>
      </c>
      <c r="F26">
        <v>337575.84</v>
      </c>
      <c r="G26" t="s">
        <v>181</v>
      </c>
      <c r="H26" t="s">
        <v>182</v>
      </c>
      <c r="K26">
        <v>228</v>
      </c>
      <c r="L26">
        <v>7</v>
      </c>
      <c r="M26">
        <v>3</v>
      </c>
      <c r="O26">
        <v>2</v>
      </c>
      <c r="P26">
        <v>1320533.22</v>
      </c>
    </row>
    <row r="27" spans="1:25" x14ac:dyDescent="0.2">
      <c r="A27">
        <v>50</v>
      </c>
      <c r="B27">
        <v>0</v>
      </c>
      <c r="C27">
        <v>0</v>
      </c>
      <c r="D27">
        <v>1</v>
      </c>
      <c r="E27">
        <v>216</v>
      </c>
      <c r="F27">
        <v>0</v>
      </c>
      <c r="G27" t="s">
        <v>183</v>
      </c>
      <c r="H27" t="s">
        <v>184</v>
      </c>
      <c r="K27">
        <v>216</v>
      </c>
      <c r="L27">
        <v>8</v>
      </c>
      <c r="M27">
        <v>3</v>
      </c>
      <c r="O27">
        <v>2</v>
      </c>
      <c r="P27">
        <v>0</v>
      </c>
    </row>
    <row r="28" spans="1:25" x14ac:dyDescent="0.2">
      <c r="A28">
        <v>50</v>
      </c>
      <c r="B28">
        <v>0</v>
      </c>
      <c r="C28">
        <v>0</v>
      </c>
      <c r="D28">
        <v>1</v>
      </c>
      <c r="E28">
        <v>223</v>
      </c>
      <c r="F28">
        <v>0</v>
      </c>
      <c r="G28" t="s">
        <v>185</v>
      </c>
      <c r="H28" t="s">
        <v>186</v>
      </c>
      <c r="K28">
        <v>223</v>
      </c>
      <c r="L28">
        <v>9</v>
      </c>
      <c r="M28">
        <v>3</v>
      </c>
      <c r="O28">
        <v>2</v>
      </c>
      <c r="P28">
        <v>0</v>
      </c>
    </row>
    <row r="29" spans="1:25" x14ac:dyDescent="0.2">
      <c r="A29">
        <v>50</v>
      </c>
      <c r="B29">
        <v>0</v>
      </c>
      <c r="C29">
        <v>0</v>
      </c>
      <c r="D29">
        <v>1</v>
      </c>
      <c r="E29">
        <v>229</v>
      </c>
      <c r="F29">
        <v>0</v>
      </c>
      <c r="G29" t="s">
        <v>187</v>
      </c>
      <c r="H29" t="s">
        <v>188</v>
      </c>
      <c r="K29">
        <v>229</v>
      </c>
      <c r="L29">
        <v>10</v>
      </c>
      <c r="M29">
        <v>3</v>
      </c>
      <c r="O29">
        <v>2</v>
      </c>
      <c r="P29">
        <v>0</v>
      </c>
    </row>
    <row r="30" spans="1:25" x14ac:dyDescent="0.2">
      <c r="A30">
        <v>50</v>
      </c>
      <c r="B30">
        <v>0</v>
      </c>
      <c r="C30">
        <v>0</v>
      </c>
      <c r="D30">
        <v>1</v>
      </c>
      <c r="E30">
        <v>203</v>
      </c>
      <c r="F30">
        <v>25576.19</v>
      </c>
      <c r="G30" t="s">
        <v>189</v>
      </c>
      <c r="H30" t="s">
        <v>190</v>
      </c>
      <c r="K30">
        <v>203</v>
      </c>
      <c r="L30">
        <v>11</v>
      </c>
      <c r="M30">
        <v>3</v>
      </c>
      <c r="O30">
        <v>2</v>
      </c>
      <c r="P30">
        <v>161926.37</v>
      </c>
    </row>
    <row r="31" spans="1:25" x14ac:dyDescent="0.2">
      <c r="A31">
        <v>50</v>
      </c>
      <c r="B31">
        <v>0</v>
      </c>
      <c r="C31">
        <v>0</v>
      </c>
      <c r="D31">
        <v>1</v>
      </c>
      <c r="E31">
        <v>231</v>
      </c>
      <c r="F31">
        <v>0</v>
      </c>
      <c r="G31" t="s">
        <v>191</v>
      </c>
      <c r="H31" t="s">
        <v>192</v>
      </c>
      <c r="K31">
        <v>231</v>
      </c>
      <c r="L31">
        <v>12</v>
      </c>
      <c r="M31">
        <v>3</v>
      </c>
      <c r="O31">
        <v>2</v>
      </c>
      <c r="P31">
        <v>0</v>
      </c>
    </row>
    <row r="32" spans="1:25" x14ac:dyDescent="0.2">
      <c r="A32">
        <v>50</v>
      </c>
      <c r="B32">
        <v>0</v>
      </c>
      <c r="C32">
        <v>0</v>
      </c>
      <c r="D32">
        <v>1</v>
      </c>
      <c r="E32">
        <v>204</v>
      </c>
      <c r="F32">
        <v>1086.69</v>
      </c>
      <c r="G32" t="s">
        <v>193</v>
      </c>
      <c r="H32" t="s">
        <v>194</v>
      </c>
      <c r="K32">
        <v>204</v>
      </c>
      <c r="L32">
        <v>13</v>
      </c>
      <c r="M32">
        <v>3</v>
      </c>
      <c r="O32">
        <v>2</v>
      </c>
      <c r="P32">
        <v>26971.65</v>
      </c>
    </row>
    <row r="33" spans="1:16" x14ac:dyDescent="0.2">
      <c r="A33">
        <v>50</v>
      </c>
      <c r="B33">
        <v>0</v>
      </c>
      <c r="C33">
        <v>0</v>
      </c>
      <c r="D33">
        <v>1</v>
      </c>
      <c r="E33">
        <v>205</v>
      </c>
      <c r="F33">
        <v>125490.4</v>
      </c>
      <c r="G33" t="s">
        <v>195</v>
      </c>
      <c r="H33" t="s">
        <v>196</v>
      </c>
      <c r="K33">
        <v>205</v>
      </c>
      <c r="L33">
        <v>14</v>
      </c>
      <c r="M33">
        <v>3</v>
      </c>
      <c r="O33">
        <v>2</v>
      </c>
      <c r="P33">
        <v>3114671.72</v>
      </c>
    </row>
    <row r="34" spans="1:16" x14ac:dyDescent="0.2">
      <c r="A34">
        <v>50</v>
      </c>
      <c r="B34">
        <v>0</v>
      </c>
      <c r="C34">
        <v>0</v>
      </c>
      <c r="D34">
        <v>1</v>
      </c>
      <c r="E34">
        <v>232</v>
      </c>
      <c r="F34">
        <v>0</v>
      </c>
      <c r="G34" t="s">
        <v>197</v>
      </c>
      <c r="H34" t="s">
        <v>198</v>
      </c>
      <c r="K34">
        <v>232</v>
      </c>
      <c r="L34">
        <v>15</v>
      </c>
      <c r="M34">
        <v>3</v>
      </c>
      <c r="O34">
        <v>2</v>
      </c>
      <c r="P34">
        <v>0</v>
      </c>
    </row>
    <row r="35" spans="1:16" x14ac:dyDescent="0.2">
      <c r="A35">
        <v>50</v>
      </c>
      <c r="B35">
        <v>0</v>
      </c>
      <c r="C35">
        <v>0</v>
      </c>
      <c r="D35">
        <v>1</v>
      </c>
      <c r="E35">
        <v>214</v>
      </c>
      <c r="F35">
        <v>695808.33</v>
      </c>
      <c r="G35" t="s">
        <v>199</v>
      </c>
      <c r="H35" t="s">
        <v>200</v>
      </c>
      <c r="K35">
        <v>214</v>
      </c>
      <c r="L35">
        <v>16</v>
      </c>
      <c r="M35">
        <v>3</v>
      </c>
      <c r="O35">
        <v>2</v>
      </c>
      <c r="P35">
        <v>8403629.0800000001</v>
      </c>
    </row>
    <row r="36" spans="1:16" x14ac:dyDescent="0.2">
      <c r="A36">
        <v>50</v>
      </c>
      <c r="B36">
        <v>0</v>
      </c>
      <c r="C36">
        <v>0</v>
      </c>
      <c r="D36">
        <v>1</v>
      </c>
      <c r="E36">
        <v>215</v>
      </c>
      <c r="F36">
        <v>0</v>
      </c>
      <c r="G36" t="s">
        <v>201</v>
      </c>
      <c r="H36" t="s">
        <v>202</v>
      </c>
      <c r="K36">
        <v>215</v>
      </c>
      <c r="L36">
        <v>17</v>
      </c>
      <c r="M36">
        <v>3</v>
      </c>
      <c r="O36">
        <v>2</v>
      </c>
      <c r="P36">
        <v>0</v>
      </c>
    </row>
    <row r="37" spans="1:16" x14ac:dyDescent="0.2">
      <c r="A37">
        <v>50</v>
      </c>
      <c r="B37">
        <v>0</v>
      </c>
      <c r="C37">
        <v>0</v>
      </c>
      <c r="D37">
        <v>1</v>
      </c>
      <c r="E37">
        <v>217</v>
      </c>
      <c r="F37">
        <v>0</v>
      </c>
      <c r="G37" t="s">
        <v>203</v>
      </c>
      <c r="H37" t="s">
        <v>204</v>
      </c>
      <c r="K37">
        <v>217</v>
      </c>
      <c r="L37">
        <v>18</v>
      </c>
      <c r="M37">
        <v>3</v>
      </c>
      <c r="O37">
        <v>2</v>
      </c>
      <c r="P37">
        <v>0</v>
      </c>
    </row>
    <row r="38" spans="1:16" x14ac:dyDescent="0.2">
      <c r="A38">
        <v>50</v>
      </c>
      <c r="B38">
        <v>0</v>
      </c>
      <c r="C38">
        <v>0</v>
      </c>
      <c r="D38">
        <v>1</v>
      </c>
      <c r="E38">
        <v>230</v>
      </c>
      <c r="F38">
        <v>0</v>
      </c>
      <c r="G38" t="s">
        <v>205</v>
      </c>
      <c r="H38" t="s">
        <v>206</v>
      </c>
      <c r="K38">
        <v>230</v>
      </c>
      <c r="L38">
        <v>19</v>
      </c>
      <c r="M38">
        <v>3</v>
      </c>
      <c r="O38">
        <v>2</v>
      </c>
      <c r="P38">
        <v>0</v>
      </c>
    </row>
    <row r="39" spans="1:16" x14ac:dyDescent="0.2">
      <c r="A39">
        <v>50</v>
      </c>
      <c r="B39">
        <v>0</v>
      </c>
      <c r="C39">
        <v>0</v>
      </c>
      <c r="D39">
        <v>1</v>
      </c>
      <c r="E39">
        <v>206</v>
      </c>
      <c r="F39">
        <v>0</v>
      </c>
      <c r="G39" t="s">
        <v>207</v>
      </c>
      <c r="H39" t="s">
        <v>208</v>
      </c>
      <c r="K39">
        <v>206</v>
      </c>
      <c r="L39">
        <v>20</v>
      </c>
      <c r="M39">
        <v>3</v>
      </c>
      <c r="O39">
        <v>2</v>
      </c>
      <c r="P39">
        <v>0</v>
      </c>
    </row>
    <row r="40" spans="1:16" x14ac:dyDescent="0.2">
      <c r="A40">
        <v>50</v>
      </c>
      <c r="B40">
        <v>0</v>
      </c>
      <c r="C40">
        <v>0</v>
      </c>
      <c r="D40">
        <v>1</v>
      </c>
      <c r="E40">
        <v>207</v>
      </c>
      <c r="F40">
        <v>10747.699919500001</v>
      </c>
      <c r="G40" t="s">
        <v>209</v>
      </c>
      <c r="H40" t="s">
        <v>210</v>
      </c>
      <c r="K40">
        <v>207</v>
      </c>
      <c r="L40">
        <v>21</v>
      </c>
      <c r="M40">
        <v>3</v>
      </c>
      <c r="O40">
        <v>-1</v>
      </c>
      <c r="P40">
        <v>10747.699919500001</v>
      </c>
    </row>
    <row r="41" spans="1:16" x14ac:dyDescent="0.2">
      <c r="A41">
        <v>50</v>
      </c>
      <c r="B41">
        <v>0</v>
      </c>
      <c r="C41">
        <v>0</v>
      </c>
      <c r="D41">
        <v>1</v>
      </c>
      <c r="E41">
        <v>208</v>
      </c>
      <c r="F41">
        <v>0</v>
      </c>
      <c r="G41" t="s">
        <v>211</v>
      </c>
      <c r="H41" t="s">
        <v>212</v>
      </c>
      <c r="K41">
        <v>208</v>
      </c>
      <c r="L41">
        <v>22</v>
      </c>
      <c r="M41">
        <v>3</v>
      </c>
      <c r="O41">
        <v>-1</v>
      </c>
      <c r="P41">
        <v>0</v>
      </c>
    </row>
    <row r="42" spans="1:16" x14ac:dyDescent="0.2">
      <c r="A42">
        <v>50</v>
      </c>
      <c r="B42">
        <v>0</v>
      </c>
      <c r="C42">
        <v>0</v>
      </c>
      <c r="D42">
        <v>1</v>
      </c>
      <c r="E42">
        <v>209</v>
      </c>
      <c r="F42">
        <v>0</v>
      </c>
      <c r="G42" t="s">
        <v>213</v>
      </c>
      <c r="H42" t="s">
        <v>214</v>
      </c>
      <c r="K42">
        <v>209</v>
      </c>
      <c r="L42">
        <v>23</v>
      </c>
      <c r="M42">
        <v>3</v>
      </c>
      <c r="O42">
        <v>2</v>
      </c>
      <c r="P42">
        <v>0</v>
      </c>
    </row>
    <row r="43" spans="1:16" x14ac:dyDescent="0.2">
      <c r="A43">
        <v>50</v>
      </c>
      <c r="B43">
        <v>0</v>
      </c>
      <c r="C43">
        <v>0</v>
      </c>
      <c r="D43">
        <v>1</v>
      </c>
      <c r="E43">
        <v>233</v>
      </c>
      <c r="F43">
        <v>0</v>
      </c>
      <c r="G43" t="s">
        <v>215</v>
      </c>
      <c r="H43" t="s">
        <v>216</v>
      </c>
      <c r="K43">
        <v>233</v>
      </c>
      <c r="L43">
        <v>24</v>
      </c>
      <c r="M43">
        <v>3</v>
      </c>
      <c r="O43">
        <v>2</v>
      </c>
      <c r="P43">
        <v>0</v>
      </c>
    </row>
    <row r="44" spans="1:16" x14ac:dyDescent="0.2">
      <c r="A44">
        <v>50</v>
      </c>
      <c r="B44">
        <v>0</v>
      </c>
      <c r="C44">
        <v>0</v>
      </c>
      <c r="D44">
        <v>1</v>
      </c>
      <c r="E44">
        <v>210</v>
      </c>
      <c r="F44">
        <v>123870.11</v>
      </c>
      <c r="G44" t="s">
        <v>217</v>
      </c>
      <c r="H44" t="s">
        <v>218</v>
      </c>
      <c r="K44">
        <v>210</v>
      </c>
      <c r="L44">
        <v>25</v>
      </c>
      <c r="M44">
        <v>3</v>
      </c>
      <c r="O44">
        <v>2</v>
      </c>
      <c r="P44">
        <v>2487136.89</v>
      </c>
    </row>
    <row r="45" spans="1:16" x14ac:dyDescent="0.2">
      <c r="A45">
        <v>50</v>
      </c>
      <c r="B45">
        <v>0</v>
      </c>
      <c r="C45">
        <v>0</v>
      </c>
      <c r="D45">
        <v>1</v>
      </c>
      <c r="E45">
        <v>211</v>
      </c>
      <c r="F45">
        <v>81394.06</v>
      </c>
      <c r="G45" t="s">
        <v>219</v>
      </c>
      <c r="H45" t="s">
        <v>220</v>
      </c>
      <c r="K45">
        <v>211</v>
      </c>
      <c r="L45">
        <v>26</v>
      </c>
      <c r="M45">
        <v>3</v>
      </c>
      <c r="O45">
        <v>2</v>
      </c>
      <c r="P45">
        <v>1277015.3899999999</v>
      </c>
    </row>
    <row r="46" spans="1:16" x14ac:dyDescent="0.2">
      <c r="A46">
        <v>50</v>
      </c>
      <c r="B46">
        <v>0</v>
      </c>
      <c r="C46">
        <v>0</v>
      </c>
      <c r="D46">
        <v>1</v>
      </c>
      <c r="E46">
        <v>224</v>
      </c>
      <c r="F46">
        <v>695808.33</v>
      </c>
      <c r="G46" t="s">
        <v>221</v>
      </c>
      <c r="H46" t="s">
        <v>222</v>
      </c>
      <c r="K46">
        <v>224</v>
      </c>
      <c r="L46">
        <v>27</v>
      </c>
      <c r="M46">
        <v>3</v>
      </c>
      <c r="O46">
        <v>2</v>
      </c>
      <c r="P46">
        <v>8403629.0800000001</v>
      </c>
    </row>
    <row r="48" spans="1:16" x14ac:dyDescent="0.2">
      <c r="A48">
        <v>-1</v>
      </c>
    </row>
    <row r="51" spans="1:27" x14ac:dyDescent="0.2">
      <c r="A51">
        <v>75</v>
      </c>
      <c r="B51" t="s">
        <v>244</v>
      </c>
      <c r="C51">
        <v>2000</v>
      </c>
      <c r="D51">
        <v>0</v>
      </c>
      <c r="E51">
        <v>1</v>
      </c>
      <c r="G51">
        <v>0</v>
      </c>
      <c r="H51">
        <v>1</v>
      </c>
      <c r="I51">
        <v>0</v>
      </c>
      <c r="J51">
        <v>1</v>
      </c>
      <c r="K51">
        <v>98</v>
      </c>
      <c r="L51">
        <v>77</v>
      </c>
      <c r="M51">
        <v>0</v>
      </c>
      <c r="N51">
        <v>903126199</v>
      </c>
      <c r="O51">
        <v>1</v>
      </c>
    </row>
    <row r="52" spans="1:27" x14ac:dyDescent="0.2">
      <c r="A52">
        <v>75</v>
      </c>
      <c r="B52" t="s">
        <v>245</v>
      </c>
      <c r="C52">
        <v>2020</v>
      </c>
      <c r="D52">
        <v>0</v>
      </c>
      <c r="E52">
        <v>12</v>
      </c>
      <c r="G52">
        <v>0</v>
      </c>
      <c r="H52">
        <v>2</v>
      </c>
      <c r="I52">
        <v>1</v>
      </c>
      <c r="J52">
        <v>1</v>
      </c>
      <c r="K52">
        <v>93</v>
      </c>
      <c r="L52">
        <v>64</v>
      </c>
      <c r="M52">
        <v>1</v>
      </c>
      <c r="N52">
        <v>903126200</v>
      </c>
      <c r="O52">
        <v>2</v>
      </c>
    </row>
    <row r="53" spans="1:27" x14ac:dyDescent="0.2">
      <c r="A53">
        <v>1</v>
      </c>
      <c r="B53" t="s">
        <v>246</v>
      </c>
      <c r="C53" t="s">
        <v>247</v>
      </c>
      <c r="D53">
        <v>2020</v>
      </c>
      <c r="E53">
        <v>12</v>
      </c>
      <c r="F53">
        <v>1</v>
      </c>
      <c r="G53">
        <v>1</v>
      </c>
      <c r="H53">
        <v>0</v>
      </c>
      <c r="I53">
        <v>2</v>
      </c>
      <c r="J53">
        <v>1</v>
      </c>
      <c r="K53">
        <v>1</v>
      </c>
      <c r="L53">
        <v>1</v>
      </c>
      <c r="M53">
        <v>1</v>
      </c>
      <c r="N53">
        <v>1</v>
      </c>
      <c r="O53">
        <v>1</v>
      </c>
      <c r="P53">
        <v>1</v>
      </c>
      <c r="Q53">
        <v>1</v>
      </c>
      <c r="AA53" t="s">
        <v>248</v>
      </c>
    </row>
    <row r="54" spans="1:27" x14ac:dyDescent="0.2">
      <c r="A54">
        <v>2</v>
      </c>
      <c r="B54" t="s">
        <v>249</v>
      </c>
      <c r="D54">
        <v>0</v>
      </c>
      <c r="E54">
        <v>0</v>
      </c>
    </row>
    <row r="55" spans="1:27" x14ac:dyDescent="0.2">
      <c r="A55">
        <v>3</v>
      </c>
      <c r="B55" t="s">
        <v>250</v>
      </c>
      <c r="C55">
        <v>1</v>
      </c>
      <c r="D55">
        <v>1</v>
      </c>
      <c r="E55">
        <v>1</v>
      </c>
      <c r="F55">
        <v>1</v>
      </c>
      <c r="G55">
        <v>1</v>
      </c>
      <c r="H55">
        <v>1</v>
      </c>
      <c r="I55">
        <v>1</v>
      </c>
      <c r="J55">
        <v>2</v>
      </c>
      <c r="K55">
        <v>1</v>
      </c>
      <c r="L55">
        <v>1</v>
      </c>
      <c r="M55">
        <v>1</v>
      </c>
      <c r="N55">
        <v>1</v>
      </c>
      <c r="O55">
        <v>1</v>
      </c>
      <c r="P55">
        <v>1</v>
      </c>
      <c r="Q55">
        <v>1</v>
      </c>
      <c r="R55">
        <v>1</v>
      </c>
    </row>
  </sheetData>
  <printOptions gridLines="1"/>
  <pageMargins left="0.75" right="0.75" top="1" bottom="1" header="0.5" footer="0.5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C146"/>
  <sheetViews>
    <sheetView zoomScaleNormal="100" workbookViewId="0"/>
  </sheetViews>
  <sheetFormatPr defaultRowHeight="12.75" x14ac:dyDescent="0.2"/>
  <cols>
    <col min="1" max="1025" width="9.140625" customWidth="1"/>
  </cols>
  <sheetData>
    <row r="1" spans="1:107" x14ac:dyDescent="0.2">
      <c r="A1">
        <f>ROW(Source!A24)</f>
        <v>24</v>
      </c>
      <c r="B1">
        <v>903126199</v>
      </c>
      <c r="C1">
        <v>903126240</v>
      </c>
      <c r="D1">
        <v>394458722</v>
      </c>
      <c r="E1">
        <v>394458718</v>
      </c>
      <c r="F1">
        <v>1</v>
      </c>
      <c r="G1">
        <v>394458718</v>
      </c>
      <c r="H1">
        <v>1</v>
      </c>
      <c r="I1" t="s">
        <v>252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W1">
        <v>0</v>
      </c>
      <c r="X1">
        <v>476480486</v>
      </c>
      <c r="Y1">
        <v>30.9</v>
      </c>
      <c r="AA1">
        <v>0</v>
      </c>
      <c r="AB1">
        <v>0</v>
      </c>
      <c r="AC1">
        <v>0</v>
      </c>
      <c r="AD1">
        <v>0</v>
      </c>
      <c r="AE1">
        <v>0</v>
      </c>
      <c r="AF1">
        <v>0</v>
      </c>
      <c r="AG1">
        <v>0</v>
      </c>
      <c r="AH1">
        <v>0</v>
      </c>
      <c r="AI1">
        <v>1</v>
      </c>
      <c r="AJ1">
        <v>1</v>
      </c>
      <c r="AK1">
        <v>1</v>
      </c>
      <c r="AL1">
        <v>1</v>
      </c>
      <c r="AN1">
        <v>0</v>
      </c>
      <c r="AO1">
        <v>1</v>
      </c>
      <c r="AP1">
        <v>0</v>
      </c>
      <c r="AQ1">
        <v>0</v>
      </c>
      <c r="AR1">
        <v>0</v>
      </c>
      <c r="AT1">
        <v>30.9</v>
      </c>
      <c r="AV1">
        <v>1</v>
      </c>
      <c r="AW1">
        <v>2</v>
      </c>
      <c r="AX1">
        <v>903126241</v>
      </c>
      <c r="AY1">
        <v>1</v>
      </c>
      <c r="AZ1">
        <v>0</v>
      </c>
      <c r="BA1">
        <v>1</v>
      </c>
      <c r="BB1">
        <v>0</v>
      </c>
      <c r="BC1">
        <v>0</v>
      </c>
      <c r="BD1">
        <v>0</v>
      </c>
      <c r="BE1">
        <v>0</v>
      </c>
      <c r="BF1">
        <v>0</v>
      </c>
      <c r="BG1">
        <v>0</v>
      </c>
      <c r="BH1">
        <v>0</v>
      </c>
      <c r="BI1">
        <v>0</v>
      </c>
      <c r="BJ1">
        <v>0</v>
      </c>
      <c r="BK1">
        <v>0</v>
      </c>
      <c r="BL1">
        <v>0</v>
      </c>
      <c r="BM1">
        <v>0</v>
      </c>
      <c r="BN1">
        <v>0</v>
      </c>
      <c r="BO1">
        <v>0</v>
      </c>
      <c r="BP1">
        <v>0</v>
      </c>
      <c r="BQ1">
        <v>0</v>
      </c>
      <c r="BR1">
        <v>0</v>
      </c>
      <c r="BS1">
        <v>0</v>
      </c>
      <c r="BT1">
        <v>0</v>
      </c>
      <c r="BU1">
        <v>0</v>
      </c>
      <c r="BV1">
        <v>0</v>
      </c>
      <c r="BW1">
        <v>0</v>
      </c>
      <c r="CX1">
        <f>Y1*Source!I24</f>
        <v>1517.19</v>
      </c>
      <c r="CY1">
        <f>AD1</f>
        <v>0</v>
      </c>
      <c r="CZ1">
        <f>AH1</f>
        <v>0</v>
      </c>
      <c r="DA1">
        <f>AL1</f>
        <v>1</v>
      </c>
      <c r="DB1">
        <f t="shared" ref="DB1:DB32" si="0">ROUND(ROUND(AT1*CZ1,2),6)</f>
        <v>0</v>
      </c>
      <c r="DC1">
        <f t="shared" ref="DC1:DC32" si="1">ROUND(ROUND(AT1*AG1,2),6)</f>
        <v>0</v>
      </c>
    </row>
    <row r="2" spans="1:107" x14ac:dyDescent="0.2">
      <c r="A2">
        <f>ROW(Source!A24)</f>
        <v>24</v>
      </c>
      <c r="B2">
        <v>903126199</v>
      </c>
      <c r="C2">
        <v>903126240</v>
      </c>
      <c r="D2">
        <v>394530839</v>
      </c>
      <c r="E2">
        <v>1</v>
      </c>
      <c r="F2">
        <v>1</v>
      </c>
      <c r="G2">
        <v>394458718</v>
      </c>
      <c r="H2">
        <v>2</v>
      </c>
      <c r="I2" t="s">
        <v>255</v>
      </c>
      <c r="J2" t="s">
        <v>256</v>
      </c>
      <c r="K2" t="s">
        <v>257</v>
      </c>
      <c r="L2">
        <v>1367</v>
      </c>
      <c r="N2">
        <v>91022270</v>
      </c>
      <c r="O2" t="s">
        <v>258</v>
      </c>
      <c r="P2" t="s">
        <v>258</v>
      </c>
      <c r="Q2">
        <v>1</v>
      </c>
      <c r="W2">
        <v>0</v>
      </c>
      <c r="X2">
        <v>864443133</v>
      </c>
      <c r="Y2">
        <v>16.5</v>
      </c>
      <c r="AA2">
        <v>0</v>
      </c>
      <c r="AB2">
        <v>4.17</v>
      </c>
      <c r="AC2">
        <v>0.1</v>
      </c>
      <c r="AD2">
        <v>0</v>
      </c>
      <c r="AE2">
        <v>0</v>
      </c>
      <c r="AF2">
        <v>4.17</v>
      </c>
      <c r="AG2">
        <v>0.1</v>
      </c>
      <c r="AH2">
        <v>0</v>
      </c>
      <c r="AI2">
        <v>1</v>
      </c>
      <c r="AJ2">
        <v>1</v>
      </c>
      <c r="AK2">
        <v>1</v>
      </c>
      <c r="AL2">
        <v>1</v>
      </c>
      <c r="AN2">
        <v>0</v>
      </c>
      <c r="AO2">
        <v>1</v>
      </c>
      <c r="AP2">
        <v>0</v>
      </c>
      <c r="AQ2">
        <v>0</v>
      </c>
      <c r="AR2">
        <v>0</v>
      </c>
      <c r="AT2">
        <v>16.5</v>
      </c>
      <c r="AV2">
        <v>0</v>
      </c>
      <c r="AW2">
        <v>2</v>
      </c>
      <c r="AX2">
        <v>903126242</v>
      </c>
      <c r="AY2">
        <v>1</v>
      </c>
      <c r="AZ2">
        <v>0</v>
      </c>
      <c r="BA2">
        <v>2</v>
      </c>
      <c r="BB2">
        <v>0</v>
      </c>
      <c r="BC2">
        <v>0</v>
      </c>
      <c r="BD2">
        <v>0</v>
      </c>
      <c r="BE2">
        <v>0</v>
      </c>
      <c r="BF2">
        <v>0</v>
      </c>
      <c r="BG2">
        <v>0</v>
      </c>
      <c r="BH2">
        <v>0</v>
      </c>
      <c r="BI2">
        <v>0</v>
      </c>
      <c r="BJ2">
        <v>0</v>
      </c>
      <c r="BK2">
        <v>0</v>
      </c>
      <c r="BL2">
        <v>0</v>
      </c>
      <c r="BM2">
        <v>0</v>
      </c>
      <c r="BN2">
        <v>0</v>
      </c>
      <c r="BO2">
        <v>0</v>
      </c>
      <c r="BP2">
        <v>0</v>
      </c>
      <c r="BQ2">
        <v>0</v>
      </c>
      <c r="BR2">
        <v>0</v>
      </c>
      <c r="BS2">
        <v>0</v>
      </c>
      <c r="BT2">
        <v>0</v>
      </c>
      <c r="BU2">
        <v>0</v>
      </c>
      <c r="BV2">
        <v>0</v>
      </c>
      <c r="BW2">
        <v>0</v>
      </c>
      <c r="CX2">
        <f>Y2*Source!I24</f>
        <v>810.15</v>
      </c>
      <c r="CY2">
        <f>AB2</f>
        <v>4.17</v>
      </c>
      <c r="CZ2">
        <f>AF2</f>
        <v>4.17</v>
      </c>
      <c r="DA2">
        <f>AJ2</f>
        <v>1</v>
      </c>
      <c r="DB2">
        <f t="shared" si="0"/>
        <v>68.81</v>
      </c>
      <c r="DC2">
        <f t="shared" si="1"/>
        <v>1.65</v>
      </c>
    </row>
    <row r="3" spans="1:107" x14ac:dyDescent="0.2">
      <c r="A3">
        <f>ROW(Source!A24)</f>
        <v>24</v>
      </c>
      <c r="B3">
        <v>903126199</v>
      </c>
      <c r="C3">
        <v>903126240</v>
      </c>
      <c r="D3">
        <v>394459462</v>
      </c>
      <c r="E3">
        <v>394458718</v>
      </c>
      <c r="F3">
        <v>1</v>
      </c>
      <c r="G3">
        <v>394458718</v>
      </c>
      <c r="H3">
        <v>2</v>
      </c>
      <c r="I3" t="s">
        <v>259</v>
      </c>
      <c r="K3" t="s">
        <v>260</v>
      </c>
      <c r="L3">
        <v>1344</v>
      </c>
      <c r="N3">
        <v>1008</v>
      </c>
      <c r="O3" t="s">
        <v>261</v>
      </c>
      <c r="P3" t="s">
        <v>261</v>
      </c>
      <c r="Q3">
        <v>1</v>
      </c>
      <c r="W3">
        <v>0</v>
      </c>
      <c r="X3">
        <v>-1180195794</v>
      </c>
      <c r="Y3">
        <v>6.26</v>
      </c>
      <c r="AA3">
        <v>0</v>
      </c>
      <c r="AB3">
        <v>1</v>
      </c>
      <c r="AC3">
        <v>0</v>
      </c>
      <c r="AD3">
        <v>0</v>
      </c>
      <c r="AE3">
        <v>0</v>
      </c>
      <c r="AF3">
        <v>1</v>
      </c>
      <c r="AG3">
        <v>0</v>
      </c>
      <c r="AH3">
        <v>0</v>
      </c>
      <c r="AI3">
        <v>1</v>
      </c>
      <c r="AJ3">
        <v>1</v>
      </c>
      <c r="AK3">
        <v>1</v>
      </c>
      <c r="AL3">
        <v>1</v>
      </c>
      <c r="AN3">
        <v>0</v>
      </c>
      <c r="AO3">
        <v>1</v>
      </c>
      <c r="AP3">
        <v>0</v>
      </c>
      <c r="AQ3">
        <v>0</v>
      </c>
      <c r="AR3">
        <v>0</v>
      </c>
      <c r="AT3">
        <v>6.26</v>
      </c>
      <c r="AV3">
        <v>0</v>
      </c>
      <c r="AW3">
        <v>2</v>
      </c>
      <c r="AX3">
        <v>903126243</v>
      </c>
      <c r="AY3">
        <v>1</v>
      </c>
      <c r="AZ3">
        <v>0</v>
      </c>
      <c r="BA3">
        <v>3</v>
      </c>
      <c r="BB3">
        <v>0</v>
      </c>
      <c r="BC3">
        <v>0</v>
      </c>
      <c r="BD3">
        <v>0</v>
      </c>
      <c r="BE3">
        <v>0</v>
      </c>
      <c r="BF3">
        <v>0</v>
      </c>
      <c r="BG3">
        <v>0</v>
      </c>
      <c r="BH3">
        <v>0</v>
      </c>
      <c r="BI3">
        <v>0</v>
      </c>
      <c r="BJ3">
        <v>0</v>
      </c>
      <c r="BK3">
        <v>0</v>
      </c>
      <c r="BL3">
        <v>0</v>
      </c>
      <c r="BM3">
        <v>0</v>
      </c>
      <c r="BN3">
        <v>0</v>
      </c>
      <c r="BO3">
        <v>0</v>
      </c>
      <c r="BP3">
        <v>0</v>
      </c>
      <c r="BQ3">
        <v>0</v>
      </c>
      <c r="BR3">
        <v>0</v>
      </c>
      <c r="BS3">
        <v>0</v>
      </c>
      <c r="BT3">
        <v>0</v>
      </c>
      <c r="BU3">
        <v>0</v>
      </c>
      <c r="BV3">
        <v>0</v>
      </c>
      <c r="BW3">
        <v>0</v>
      </c>
      <c r="CX3">
        <f>Y3*Source!I24</f>
        <v>307.36599999999999</v>
      </c>
      <c r="CY3">
        <f>AB3</f>
        <v>1</v>
      </c>
      <c r="CZ3">
        <f>AF3</f>
        <v>1</v>
      </c>
      <c r="DA3">
        <f>AJ3</f>
        <v>1</v>
      </c>
      <c r="DB3">
        <f t="shared" si="0"/>
        <v>6.26</v>
      </c>
      <c r="DC3">
        <f t="shared" si="1"/>
        <v>0</v>
      </c>
    </row>
    <row r="4" spans="1:107" x14ac:dyDescent="0.2">
      <c r="A4">
        <f>ROW(Source!A25)</f>
        <v>25</v>
      </c>
      <c r="B4">
        <v>903126200</v>
      </c>
      <c r="C4">
        <v>903126240</v>
      </c>
      <c r="D4">
        <v>394458722</v>
      </c>
      <c r="E4">
        <v>394458718</v>
      </c>
      <c r="F4">
        <v>1</v>
      </c>
      <c r="G4">
        <v>394458718</v>
      </c>
      <c r="H4">
        <v>1</v>
      </c>
      <c r="I4" t="s">
        <v>252</v>
      </c>
      <c r="K4" t="s">
        <v>253</v>
      </c>
      <c r="L4">
        <v>1191</v>
      </c>
      <c r="N4">
        <v>1013</v>
      </c>
      <c r="O4" t="s">
        <v>254</v>
      </c>
      <c r="P4" t="s">
        <v>254</v>
      </c>
      <c r="Q4">
        <v>1</v>
      </c>
      <c r="W4">
        <v>0</v>
      </c>
      <c r="X4">
        <v>476480486</v>
      </c>
      <c r="Y4">
        <v>30.9</v>
      </c>
      <c r="AA4">
        <v>0</v>
      </c>
      <c r="AB4">
        <v>0</v>
      </c>
      <c r="AC4">
        <v>0</v>
      </c>
      <c r="AD4">
        <v>0</v>
      </c>
      <c r="AE4">
        <v>0</v>
      </c>
      <c r="AF4">
        <v>0</v>
      </c>
      <c r="AG4">
        <v>0</v>
      </c>
      <c r="AH4">
        <v>0</v>
      </c>
      <c r="AI4">
        <v>1</v>
      </c>
      <c r="AJ4">
        <v>1</v>
      </c>
      <c r="AK4">
        <v>1</v>
      </c>
      <c r="AL4">
        <v>1</v>
      </c>
      <c r="AN4">
        <v>0</v>
      </c>
      <c r="AO4">
        <v>1</v>
      </c>
      <c r="AP4">
        <v>0</v>
      </c>
      <c r="AQ4">
        <v>0</v>
      </c>
      <c r="AR4">
        <v>0</v>
      </c>
      <c r="AT4">
        <v>30.9</v>
      </c>
      <c r="AV4">
        <v>1</v>
      </c>
      <c r="AW4">
        <v>2</v>
      </c>
      <c r="AX4">
        <v>903126241</v>
      </c>
      <c r="AY4">
        <v>1</v>
      </c>
      <c r="AZ4">
        <v>0</v>
      </c>
      <c r="BA4">
        <v>4</v>
      </c>
      <c r="BB4">
        <v>0</v>
      </c>
      <c r="BC4">
        <v>0</v>
      </c>
      <c r="BD4">
        <v>0</v>
      </c>
      <c r="BE4">
        <v>0</v>
      </c>
      <c r="BF4">
        <v>0</v>
      </c>
      <c r="BG4">
        <v>0</v>
      </c>
      <c r="BH4">
        <v>0</v>
      </c>
      <c r="BI4">
        <v>0</v>
      </c>
      <c r="BJ4">
        <v>0</v>
      </c>
      <c r="BK4">
        <v>0</v>
      </c>
      <c r="BL4">
        <v>0</v>
      </c>
      <c r="BM4">
        <v>0</v>
      </c>
      <c r="BN4">
        <v>0</v>
      </c>
      <c r="BO4">
        <v>0</v>
      </c>
      <c r="BP4">
        <v>0</v>
      </c>
      <c r="BQ4">
        <v>0</v>
      </c>
      <c r="BR4">
        <v>0</v>
      </c>
      <c r="BS4">
        <v>0</v>
      </c>
      <c r="BT4">
        <v>0</v>
      </c>
      <c r="BU4">
        <v>0</v>
      </c>
      <c r="BV4">
        <v>0</v>
      </c>
      <c r="BW4">
        <v>0</v>
      </c>
      <c r="CX4">
        <f>Y4*Source!I25</f>
        <v>1517.19</v>
      </c>
      <c r="CY4">
        <f>AD4</f>
        <v>0</v>
      </c>
      <c r="CZ4">
        <f>AH4</f>
        <v>0</v>
      </c>
      <c r="DA4">
        <f>AL4</f>
        <v>1</v>
      </c>
      <c r="DB4">
        <f t="shared" si="0"/>
        <v>0</v>
      </c>
      <c r="DC4">
        <f t="shared" si="1"/>
        <v>0</v>
      </c>
    </row>
    <row r="5" spans="1:107" x14ac:dyDescent="0.2">
      <c r="A5">
        <f>ROW(Source!A25)</f>
        <v>25</v>
      </c>
      <c r="B5">
        <v>903126200</v>
      </c>
      <c r="C5">
        <v>903126240</v>
      </c>
      <c r="D5">
        <v>394530839</v>
      </c>
      <c r="E5">
        <v>1</v>
      </c>
      <c r="F5">
        <v>1</v>
      </c>
      <c r="G5">
        <v>394458718</v>
      </c>
      <c r="H5">
        <v>2</v>
      </c>
      <c r="I5" t="s">
        <v>255</v>
      </c>
      <c r="J5" t="s">
        <v>256</v>
      </c>
      <c r="K5" t="s">
        <v>257</v>
      </c>
      <c r="L5">
        <v>1367</v>
      </c>
      <c r="N5">
        <v>91022270</v>
      </c>
      <c r="O5" t="s">
        <v>258</v>
      </c>
      <c r="P5" t="s">
        <v>258</v>
      </c>
      <c r="Q5">
        <v>1</v>
      </c>
      <c r="W5">
        <v>0</v>
      </c>
      <c r="X5">
        <v>864443133</v>
      </c>
      <c r="Y5">
        <v>16.5</v>
      </c>
      <c r="AA5">
        <v>0</v>
      </c>
      <c r="AB5">
        <v>26.89</v>
      </c>
      <c r="AC5">
        <v>2.6</v>
      </c>
      <c r="AD5">
        <v>0</v>
      </c>
      <c r="AE5">
        <v>0</v>
      </c>
      <c r="AF5">
        <v>4.17</v>
      </c>
      <c r="AG5">
        <v>0.1</v>
      </c>
      <c r="AH5">
        <v>0</v>
      </c>
      <c r="AI5">
        <v>1</v>
      </c>
      <c r="AJ5">
        <v>6.16</v>
      </c>
      <c r="AK5">
        <v>24.82</v>
      </c>
      <c r="AL5">
        <v>1</v>
      </c>
      <c r="AN5">
        <v>0</v>
      </c>
      <c r="AO5">
        <v>1</v>
      </c>
      <c r="AP5">
        <v>0</v>
      </c>
      <c r="AQ5">
        <v>0</v>
      </c>
      <c r="AR5">
        <v>0</v>
      </c>
      <c r="AT5">
        <v>16.5</v>
      </c>
      <c r="AV5">
        <v>0</v>
      </c>
      <c r="AW5">
        <v>2</v>
      </c>
      <c r="AX5">
        <v>903126242</v>
      </c>
      <c r="AY5">
        <v>1</v>
      </c>
      <c r="AZ5">
        <v>0</v>
      </c>
      <c r="BA5">
        <v>5</v>
      </c>
      <c r="BB5">
        <v>0</v>
      </c>
      <c r="BC5">
        <v>0</v>
      </c>
      <c r="BD5">
        <v>0</v>
      </c>
      <c r="BE5">
        <v>0</v>
      </c>
      <c r="BF5">
        <v>0</v>
      </c>
      <c r="BG5">
        <v>0</v>
      </c>
      <c r="BH5">
        <v>0</v>
      </c>
      <c r="BI5">
        <v>0</v>
      </c>
      <c r="BJ5">
        <v>0</v>
      </c>
      <c r="BK5">
        <v>0</v>
      </c>
      <c r="BL5">
        <v>0</v>
      </c>
      <c r="BM5">
        <v>0</v>
      </c>
      <c r="BN5">
        <v>0</v>
      </c>
      <c r="BO5">
        <v>0</v>
      </c>
      <c r="BP5">
        <v>0</v>
      </c>
      <c r="BQ5">
        <v>0</v>
      </c>
      <c r="BR5">
        <v>0</v>
      </c>
      <c r="BS5">
        <v>0</v>
      </c>
      <c r="BT5">
        <v>0</v>
      </c>
      <c r="BU5">
        <v>0</v>
      </c>
      <c r="BV5">
        <v>0</v>
      </c>
      <c r="BW5">
        <v>0</v>
      </c>
      <c r="CX5">
        <f>Y5*Source!I25</f>
        <v>810.15</v>
      </c>
      <c r="CY5">
        <f>AB5</f>
        <v>26.89</v>
      </c>
      <c r="CZ5">
        <f>AF5</f>
        <v>4.17</v>
      </c>
      <c r="DA5">
        <f>AJ5</f>
        <v>6.16</v>
      </c>
      <c r="DB5">
        <f t="shared" si="0"/>
        <v>68.81</v>
      </c>
      <c r="DC5">
        <f t="shared" si="1"/>
        <v>1.65</v>
      </c>
    </row>
    <row r="6" spans="1:107" x14ac:dyDescent="0.2">
      <c r="A6">
        <f>ROW(Source!A25)</f>
        <v>25</v>
      </c>
      <c r="B6">
        <v>903126200</v>
      </c>
      <c r="C6">
        <v>903126240</v>
      </c>
      <c r="D6">
        <v>394459462</v>
      </c>
      <c r="E6">
        <v>394458718</v>
      </c>
      <c r="F6">
        <v>1</v>
      </c>
      <c r="G6">
        <v>394458718</v>
      </c>
      <c r="H6">
        <v>2</v>
      </c>
      <c r="I6" t="s">
        <v>259</v>
      </c>
      <c r="K6" t="s">
        <v>260</v>
      </c>
      <c r="L6">
        <v>1344</v>
      </c>
      <c r="N6">
        <v>1008</v>
      </c>
      <c r="O6" t="s">
        <v>261</v>
      </c>
      <c r="P6" t="s">
        <v>261</v>
      </c>
      <c r="Q6">
        <v>1</v>
      </c>
      <c r="W6">
        <v>0</v>
      </c>
      <c r="X6">
        <v>-1180195794</v>
      </c>
      <c r="Y6">
        <v>6.26</v>
      </c>
      <c r="AA6">
        <v>0</v>
      </c>
      <c r="AB6">
        <v>1.05</v>
      </c>
      <c r="AC6">
        <v>0</v>
      </c>
      <c r="AD6">
        <v>0</v>
      </c>
      <c r="AE6">
        <v>0</v>
      </c>
      <c r="AF6">
        <v>1</v>
      </c>
      <c r="AG6">
        <v>0</v>
      </c>
      <c r="AH6">
        <v>0</v>
      </c>
      <c r="AI6">
        <v>1</v>
      </c>
      <c r="AJ6">
        <v>1</v>
      </c>
      <c r="AK6">
        <v>1</v>
      </c>
      <c r="AL6">
        <v>1</v>
      </c>
      <c r="AN6">
        <v>0</v>
      </c>
      <c r="AO6">
        <v>1</v>
      </c>
      <c r="AP6">
        <v>0</v>
      </c>
      <c r="AQ6">
        <v>0</v>
      </c>
      <c r="AR6">
        <v>0</v>
      </c>
      <c r="AT6">
        <v>6.26</v>
      </c>
      <c r="AV6">
        <v>0</v>
      </c>
      <c r="AW6">
        <v>2</v>
      </c>
      <c r="AX6">
        <v>903126243</v>
      </c>
      <c r="AY6">
        <v>1</v>
      </c>
      <c r="AZ6">
        <v>0</v>
      </c>
      <c r="BA6">
        <v>6</v>
      </c>
      <c r="BB6">
        <v>0</v>
      </c>
      <c r="BC6">
        <v>0</v>
      </c>
      <c r="BD6">
        <v>0</v>
      </c>
      <c r="BE6">
        <v>0</v>
      </c>
      <c r="BF6">
        <v>0</v>
      </c>
      <c r="BG6">
        <v>0</v>
      </c>
      <c r="BH6">
        <v>0</v>
      </c>
      <c r="BI6">
        <v>0</v>
      </c>
      <c r="BJ6">
        <v>0</v>
      </c>
      <c r="BK6">
        <v>0</v>
      </c>
      <c r="BL6">
        <v>0</v>
      </c>
      <c r="BM6">
        <v>0</v>
      </c>
      <c r="BN6">
        <v>0</v>
      </c>
      <c r="BO6">
        <v>0</v>
      </c>
      <c r="BP6">
        <v>0</v>
      </c>
      <c r="BQ6">
        <v>0</v>
      </c>
      <c r="BR6">
        <v>0</v>
      </c>
      <c r="BS6">
        <v>0</v>
      </c>
      <c r="BT6">
        <v>0</v>
      </c>
      <c r="BU6">
        <v>0</v>
      </c>
      <c r="BV6">
        <v>0</v>
      </c>
      <c r="BW6">
        <v>0</v>
      </c>
      <c r="CX6">
        <f>Y6*Source!I25</f>
        <v>307.36599999999999</v>
      </c>
      <c r="CY6">
        <f>AB6</f>
        <v>1.05</v>
      </c>
      <c r="CZ6">
        <f>AF6</f>
        <v>1</v>
      </c>
      <c r="DA6">
        <f>AJ6</f>
        <v>1</v>
      </c>
      <c r="DB6">
        <f t="shared" si="0"/>
        <v>6.26</v>
      </c>
      <c r="DC6">
        <f t="shared" si="1"/>
        <v>0</v>
      </c>
    </row>
    <row r="7" spans="1:107" x14ac:dyDescent="0.2">
      <c r="A7">
        <f>ROW(Source!A26)</f>
        <v>26</v>
      </c>
      <c r="B7">
        <v>903126199</v>
      </c>
      <c r="C7">
        <v>903126244</v>
      </c>
      <c r="D7">
        <v>394458722</v>
      </c>
      <c r="E7">
        <v>394458718</v>
      </c>
      <c r="F7">
        <v>1</v>
      </c>
      <c r="G7">
        <v>394458718</v>
      </c>
      <c r="H7">
        <v>1</v>
      </c>
      <c r="I7" t="s">
        <v>252</v>
      </c>
      <c r="K7" t="s">
        <v>253</v>
      </c>
      <c r="L7">
        <v>1191</v>
      </c>
      <c r="N7">
        <v>1013</v>
      </c>
      <c r="O7" t="s">
        <v>254</v>
      </c>
      <c r="P7" t="s">
        <v>254</v>
      </c>
      <c r="Q7">
        <v>1</v>
      </c>
      <c r="W7">
        <v>0</v>
      </c>
      <c r="X7">
        <v>476480486</v>
      </c>
      <c r="Y7">
        <v>6.3</v>
      </c>
      <c r="AA7">
        <v>0</v>
      </c>
      <c r="AB7">
        <v>0</v>
      </c>
      <c r="AC7">
        <v>0</v>
      </c>
      <c r="AD7">
        <v>0</v>
      </c>
      <c r="AE7">
        <v>0</v>
      </c>
      <c r="AF7">
        <v>0</v>
      </c>
      <c r="AG7">
        <v>0</v>
      </c>
      <c r="AH7">
        <v>0</v>
      </c>
      <c r="AI7">
        <v>1</v>
      </c>
      <c r="AJ7">
        <v>1</v>
      </c>
      <c r="AK7">
        <v>1</v>
      </c>
      <c r="AL7">
        <v>1</v>
      </c>
      <c r="AN7">
        <v>0</v>
      </c>
      <c r="AO7">
        <v>1</v>
      </c>
      <c r="AP7">
        <v>0</v>
      </c>
      <c r="AQ7">
        <v>0</v>
      </c>
      <c r="AR7">
        <v>0</v>
      </c>
      <c r="AT7">
        <v>6.3</v>
      </c>
      <c r="AV7">
        <v>1</v>
      </c>
      <c r="AW7">
        <v>2</v>
      </c>
      <c r="AX7">
        <v>903126245</v>
      </c>
      <c r="AY7">
        <v>1</v>
      </c>
      <c r="AZ7">
        <v>0</v>
      </c>
      <c r="BA7">
        <v>7</v>
      </c>
      <c r="BB7">
        <v>0</v>
      </c>
      <c r="BC7">
        <v>0</v>
      </c>
      <c r="BD7">
        <v>0</v>
      </c>
      <c r="BE7">
        <v>0</v>
      </c>
      <c r="BF7">
        <v>0</v>
      </c>
      <c r="BG7">
        <v>0</v>
      </c>
      <c r="BH7">
        <v>0</v>
      </c>
      <c r="BI7">
        <v>0</v>
      </c>
      <c r="BJ7">
        <v>0</v>
      </c>
      <c r="BK7">
        <v>0</v>
      </c>
      <c r="BL7">
        <v>0</v>
      </c>
      <c r="BM7">
        <v>0</v>
      </c>
      <c r="BN7">
        <v>0</v>
      </c>
      <c r="BO7">
        <v>0</v>
      </c>
      <c r="BP7">
        <v>0</v>
      </c>
      <c r="BQ7">
        <v>0</v>
      </c>
      <c r="BR7">
        <v>0</v>
      </c>
      <c r="BS7">
        <v>0</v>
      </c>
      <c r="BT7">
        <v>0</v>
      </c>
      <c r="BU7">
        <v>0</v>
      </c>
      <c r="BV7">
        <v>0</v>
      </c>
      <c r="BW7">
        <v>0</v>
      </c>
      <c r="CX7">
        <f>Y7*Source!I26</f>
        <v>309.33</v>
      </c>
      <c r="CY7">
        <f>AD7</f>
        <v>0</v>
      </c>
      <c r="CZ7">
        <f>AH7</f>
        <v>0</v>
      </c>
      <c r="DA7">
        <f>AL7</f>
        <v>1</v>
      </c>
      <c r="DB7">
        <f t="shared" si="0"/>
        <v>0</v>
      </c>
      <c r="DC7">
        <f t="shared" si="1"/>
        <v>0</v>
      </c>
    </row>
    <row r="8" spans="1:107" x14ac:dyDescent="0.2">
      <c r="A8">
        <f>ROW(Source!A26)</f>
        <v>26</v>
      </c>
      <c r="B8">
        <v>903126199</v>
      </c>
      <c r="C8">
        <v>903126244</v>
      </c>
      <c r="D8">
        <v>394530839</v>
      </c>
      <c r="E8">
        <v>1</v>
      </c>
      <c r="F8">
        <v>1</v>
      </c>
      <c r="G8">
        <v>394458718</v>
      </c>
      <c r="H8">
        <v>2</v>
      </c>
      <c r="I8" t="s">
        <v>255</v>
      </c>
      <c r="J8" t="s">
        <v>256</v>
      </c>
      <c r="K8" t="s">
        <v>257</v>
      </c>
      <c r="L8">
        <v>1367</v>
      </c>
      <c r="N8">
        <v>91022270</v>
      </c>
      <c r="O8" t="s">
        <v>258</v>
      </c>
      <c r="P8" t="s">
        <v>258</v>
      </c>
      <c r="Q8">
        <v>1</v>
      </c>
      <c r="W8">
        <v>0</v>
      </c>
      <c r="X8">
        <v>864443133</v>
      </c>
      <c r="Y8">
        <v>3.5</v>
      </c>
      <c r="AA8">
        <v>0</v>
      </c>
      <c r="AB8">
        <v>4.17</v>
      </c>
      <c r="AC8">
        <v>0.1</v>
      </c>
      <c r="AD8">
        <v>0</v>
      </c>
      <c r="AE8">
        <v>0</v>
      </c>
      <c r="AF8">
        <v>4.17</v>
      </c>
      <c r="AG8">
        <v>0.1</v>
      </c>
      <c r="AH8">
        <v>0</v>
      </c>
      <c r="AI8">
        <v>1</v>
      </c>
      <c r="AJ8">
        <v>1</v>
      </c>
      <c r="AK8">
        <v>1</v>
      </c>
      <c r="AL8">
        <v>1</v>
      </c>
      <c r="AN8">
        <v>0</v>
      </c>
      <c r="AO8">
        <v>1</v>
      </c>
      <c r="AP8">
        <v>0</v>
      </c>
      <c r="AQ8">
        <v>0</v>
      </c>
      <c r="AR8">
        <v>0</v>
      </c>
      <c r="AT8">
        <v>3.5</v>
      </c>
      <c r="AV8">
        <v>0</v>
      </c>
      <c r="AW8">
        <v>2</v>
      </c>
      <c r="AX8">
        <v>903126246</v>
      </c>
      <c r="AY8">
        <v>1</v>
      </c>
      <c r="AZ8">
        <v>0</v>
      </c>
      <c r="BA8">
        <v>8</v>
      </c>
      <c r="BB8">
        <v>0</v>
      </c>
      <c r="BC8">
        <v>0</v>
      </c>
      <c r="BD8">
        <v>0</v>
      </c>
      <c r="BE8">
        <v>0</v>
      </c>
      <c r="BF8">
        <v>0</v>
      </c>
      <c r="BG8">
        <v>0</v>
      </c>
      <c r="BH8">
        <v>0</v>
      </c>
      <c r="BI8">
        <v>0</v>
      </c>
      <c r="BJ8">
        <v>0</v>
      </c>
      <c r="BK8">
        <v>0</v>
      </c>
      <c r="BL8">
        <v>0</v>
      </c>
      <c r="BM8">
        <v>0</v>
      </c>
      <c r="BN8">
        <v>0</v>
      </c>
      <c r="BO8">
        <v>0</v>
      </c>
      <c r="BP8">
        <v>0</v>
      </c>
      <c r="BQ8">
        <v>0</v>
      </c>
      <c r="BR8">
        <v>0</v>
      </c>
      <c r="BS8">
        <v>0</v>
      </c>
      <c r="BT8">
        <v>0</v>
      </c>
      <c r="BU8">
        <v>0</v>
      </c>
      <c r="BV8">
        <v>0</v>
      </c>
      <c r="BW8">
        <v>0</v>
      </c>
      <c r="CX8">
        <f>Y8*Source!I26</f>
        <v>171.85</v>
      </c>
      <c r="CY8">
        <f>AB8</f>
        <v>4.17</v>
      </c>
      <c r="CZ8">
        <f>AF8</f>
        <v>4.17</v>
      </c>
      <c r="DA8">
        <f>AJ8</f>
        <v>1</v>
      </c>
      <c r="DB8">
        <f t="shared" si="0"/>
        <v>14.6</v>
      </c>
      <c r="DC8">
        <f t="shared" si="1"/>
        <v>0.35</v>
      </c>
    </row>
    <row r="9" spans="1:107" x14ac:dyDescent="0.2">
      <c r="A9">
        <f>ROW(Source!A26)</f>
        <v>26</v>
      </c>
      <c r="B9">
        <v>903126199</v>
      </c>
      <c r="C9">
        <v>903126244</v>
      </c>
      <c r="D9">
        <v>394506610</v>
      </c>
      <c r="E9">
        <v>1</v>
      </c>
      <c r="F9">
        <v>1</v>
      </c>
      <c r="G9">
        <v>394458718</v>
      </c>
      <c r="H9">
        <v>3</v>
      </c>
      <c r="I9" t="s">
        <v>262</v>
      </c>
      <c r="J9" t="s">
        <v>263</v>
      </c>
      <c r="K9" t="s">
        <v>264</v>
      </c>
      <c r="L9">
        <v>1348</v>
      </c>
      <c r="N9">
        <v>39568864</v>
      </c>
      <c r="O9" t="s">
        <v>97</v>
      </c>
      <c r="P9" t="s">
        <v>97</v>
      </c>
      <c r="Q9">
        <v>1000</v>
      </c>
      <c r="W9">
        <v>0</v>
      </c>
      <c r="X9">
        <v>-1028135181</v>
      </c>
      <c r="Y9">
        <v>7.9000000000000001E-4</v>
      </c>
      <c r="AA9">
        <v>12705.7</v>
      </c>
      <c r="AB9">
        <v>0</v>
      </c>
      <c r="AC9">
        <v>0</v>
      </c>
      <c r="AD9">
        <v>0</v>
      </c>
      <c r="AE9">
        <v>12705.7</v>
      </c>
      <c r="AF9">
        <v>0</v>
      </c>
      <c r="AG9">
        <v>0</v>
      </c>
      <c r="AH9">
        <v>0</v>
      </c>
      <c r="AI9">
        <v>1</v>
      </c>
      <c r="AJ9">
        <v>1</v>
      </c>
      <c r="AK9">
        <v>1</v>
      </c>
      <c r="AL9">
        <v>1</v>
      </c>
      <c r="AN9">
        <v>0</v>
      </c>
      <c r="AO9">
        <v>1</v>
      </c>
      <c r="AP9">
        <v>0</v>
      </c>
      <c r="AQ9">
        <v>0</v>
      </c>
      <c r="AR9">
        <v>0</v>
      </c>
      <c r="AT9">
        <v>7.9000000000000001E-4</v>
      </c>
      <c r="AV9">
        <v>0</v>
      </c>
      <c r="AW9">
        <v>2</v>
      </c>
      <c r="AX9">
        <v>903126247</v>
      </c>
      <c r="AY9">
        <v>1</v>
      </c>
      <c r="AZ9">
        <v>0</v>
      </c>
      <c r="BA9">
        <v>9</v>
      </c>
      <c r="BB9">
        <v>0</v>
      </c>
      <c r="BC9">
        <v>0</v>
      </c>
      <c r="BD9">
        <v>0</v>
      </c>
      <c r="BE9">
        <v>0</v>
      </c>
      <c r="BF9">
        <v>0</v>
      </c>
      <c r="BG9">
        <v>0</v>
      </c>
      <c r="BH9">
        <v>0</v>
      </c>
      <c r="BI9">
        <v>0</v>
      </c>
      <c r="BJ9">
        <v>0</v>
      </c>
      <c r="BK9">
        <v>0</v>
      </c>
      <c r="BL9">
        <v>0</v>
      </c>
      <c r="BM9">
        <v>0</v>
      </c>
      <c r="BN9">
        <v>0</v>
      </c>
      <c r="BO9">
        <v>0</v>
      </c>
      <c r="BP9">
        <v>0</v>
      </c>
      <c r="BQ9">
        <v>0</v>
      </c>
      <c r="BR9">
        <v>0</v>
      </c>
      <c r="BS9">
        <v>0</v>
      </c>
      <c r="BT9">
        <v>0</v>
      </c>
      <c r="BU9">
        <v>0</v>
      </c>
      <c r="BV9">
        <v>0</v>
      </c>
      <c r="BW9">
        <v>0</v>
      </c>
      <c r="CX9">
        <f>Y9*Source!I26</f>
        <v>3.8789000000000004E-2</v>
      </c>
      <c r="CY9">
        <f>AA9</f>
        <v>12705.7</v>
      </c>
      <c r="CZ9">
        <f>AE9</f>
        <v>12705.7</v>
      </c>
      <c r="DA9">
        <f>AI9</f>
        <v>1</v>
      </c>
      <c r="DB9">
        <f t="shared" si="0"/>
        <v>10.039999999999999</v>
      </c>
      <c r="DC9">
        <f t="shared" si="1"/>
        <v>0</v>
      </c>
    </row>
    <row r="10" spans="1:107" x14ac:dyDescent="0.2">
      <c r="A10">
        <f>ROW(Source!A26)</f>
        <v>26</v>
      </c>
      <c r="B10">
        <v>903126199</v>
      </c>
      <c r="C10">
        <v>903126244</v>
      </c>
      <c r="D10">
        <v>394480058</v>
      </c>
      <c r="E10">
        <v>394458718</v>
      </c>
      <c r="F10">
        <v>1</v>
      </c>
      <c r="G10">
        <v>394458718</v>
      </c>
      <c r="H10">
        <v>3</v>
      </c>
      <c r="I10" t="s">
        <v>265</v>
      </c>
      <c r="K10" t="s">
        <v>266</v>
      </c>
      <c r="L10">
        <v>1344</v>
      </c>
      <c r="N10">
        <v>1008</v>
      </c>
      <c r="O10" t="s">
        <v>261</v>
      </c>
      <c r="P10" t="s">
        <v>261</v>
      </c>
      <c r="Q10">
        <v>1</v>
      </c>
      <c r="W10">
        <v>0</v>
      </c>
      <c r="X10">
        <v>-94250534</v>
      </c>
      <c r="Y10">
        <v>0.16</v>
      </c>
      <c r="AA10">
        <v>1</v>
      </c>
      <c r="AB10">
        <v>0</v>
      </c>
      <c r="AC10">
        <v>0</v>
      </c>
      <c r="AD10">
        <v>0</v>
      </c>
      <c r="AE10">
        <v>1</v>
      </c>
      <c r="AF10">
        <v>0</v>
      </c>
      <c r="AG10">
        <v>0</v>
      </c>
      <c r="AH10">
        <v>0</v>
      </c>
      <c r="AI10">
        <v>1</v>
      </c>
      <c r="AJ10">
        <v>1</v>
      </c>
      <c r="AK10">
        <v>1</v>
      </c>
      <c r="AL10">
        <v>1</v>
      </c>
      <c r="AN10">
        <v>0</v>
      </c>
      <c r="AO10">
        <v>1</v>
      </c>
      <c r="AP10">
        <v>0</v>
      </c>
      <c r="AQ10">
        <v>0</v>
      </c>
      <c r="AR10">
        <v>0</v>
      </c>
      <c r="AT10">
        <v>0.16</v>
      </c>
      <c r="AV10">
        <v>0</v>
      </c>
      <c r="AW10">
        <v>2</v>
      </c>
      <c r="AX10">
        <v>903126248</v>
      </c>
      <c r="AY10">
        <v>1</v>
      </c>
      <c r="AZ10">
        <v>0</v>
      </c>
      <c r="BA10">
        <v>10</v>
      </c>
      <c r="BB10">
        <v>0</v>
      </c>
      <c r="BC10">
        <v>0</v>
      </c>
      <c r="BD10">
        <v>0</v>
      </c>
      <c r="BE10">
        <v>0</v>
      </c>
      <c r="BF10">
        <v>0</v>
      </c>
      <c r="BG10">
        <v>0</v>
      </c>
      <c r="BH10">
        <v>0</v>
      </c>
      <c r="BI10">
        <v>0</v>
      </c>
      <c r="BJ10">
        <v>0</v>
      </c>
      <c r="BK10">
        <v>0</v>
      </c>
      <c r="BL10">
        <v>0</v>
      </c>
      <c r="BM10">
        <v>0</v>
      </c>
      <c r="BN10">
        <v>0</v>
      </c>
      <c r="BO10">
        <v>0</v>
      </c>
      <c r="BP10">
        <v>0</v>
      </c>
      <c r="BQ10">
        <v>0</v>
      </c>
      <c r="BR10">
        <v>0</v>
      </c>
      <c r="BS10">
        <v>0</v>
      </c>
      <c r="BT10">
        <v>0</v>
      </c>
      <c r="BU10">
        <v>0</v>
      </c>
      <c r="BV10">
        <v>0</v>
      </c>
      <c r="BW10">
        <v>0</v>
      </c>
      <c r="CX10">
        <f>Y10*Source!I26</f>
        <v>7.8560000000000008</v>
      </c>
      <c r="CY10">
        <f>AA10</f>
        <v>1</v>
      </c>
      <c r="CZ10">
        <f>AE10</f>
        <v>1</v>
      </c>
      <c r="DA10">
        <f>AI10</f>
        <v>1</v>
      </c>
      <c r="DB10">
        <f t="shared" si="0"/>
        <v>0.16</v>
      </c>
      <c r="DC10">
        <f t="shared" si="1"/>
        <v>0</v>
      </c>
    </row>
    <row r="11" spans="1:107" x14ac:dyDescent="0.2">
      <c r="A11">
        <f>ROW(Source!A27)</f>
        <v>27</v>
      </c>
      <c r="B11">
        <v>903126200</v>
      </c>
      <c r="C11">
        <v>903126244</v>
      </c>
      <c r="D11">
        <v>394458722</v>
      </c>
      <c r="E11">
        <v>394458718</v>
      </c>
      <c r="F11">
        <v>1</v>
      </c>
      <c r="G11">
        <v>394458718</v>
      </c>
      <c r="H11">
        <v>1</v>
      </c>
      <c r="I11" t="s">
        <v>252</v>
      </c>
      <c r="K11" t="s">
        <v>253</v>
      </c>
      <c r="L11">
        <v>1191</v>
      </c>
      <c r="N11">
        <v>1013</v>
      </c>
      <c r="O11" t="s">
        <v>254</v>
      </c>
      <c r="P11" t="s">
        <v>254</v>
      </c>
      <c r="Q11">
        <v>1</v>
      </c>
      <c r="W11">
        <v>0</v>
      </c>
      <c r="X11">
        <v>476480486</v>
      </c>
      <c r="Y11">
        <v>6.3</v>
      </c>
      <c r="AA11">
        <v>0</v>
      </c>
      <c r="AB11">
        <v>0</v>
      </c>
      <c r="AC11">
        <v>0</v>
      </c>
      <c r="AD11">
        <v>0</v>
      </c>
      <c r="AE11">
        <v>0</v>
      </c>
      <c r="AF11">
        <v>0</v>
      </c>
      <c r="AG11">
        <v>0</v>
      </c>
      <c r="AH11">
        <v>0</v>
      </c>
      <c r="AI11">
        <v>1</v>
      </c>
      <c r="AJ11">
        <v>1</v>
      </c>
      <c r="AK11">
        <v>1</v>
      </c>
      <c r="AL11">
        <v>1</v>
      </c>
      <c r="AN11">
        <v>0</v>
      </c>
      <c r="AO11">
        <v>1</v>
      </c>
      <c r="AP11">
        <v>0</v>
      </c>
      <c r="AQ11">
        <v>0</v>
      </c>
      <c r="AR11">
        <v>0</v>
      </c>
      <c r="AT11">
        <v>6.3</v>
      </c>
      <c r="AV11">
        <v>1</v>
      </c>
      <c r="AW11">
        <v>2</v>
      </c>
      <c r="AX11">
        <v>903126245</v>
      </c>
      <c r="AY11">
        <v>1</v>
      </c>
      <c r="AZ11">
        <v>0</v>
      </c>
      <c r="BA11">
        <v>11</v>
      </c>
      <c r="BB11">
        <v>0</v>
      </c>
      <c r="BC11">
        <v>0</v>
      </c>
      <c r="BD11">
        <v>0</v>
      </c>
      <c r="BE11">
        <v>0</v>
      </c>
      <c r="BF11">
        <v>0</v>
      </c>
      <c r="BG11">
        <v>0</v>
      </c>
      <c r="BH11">
        <v>0</v>
      </c>
      <c r="BI11">
        <v>0</v>
      </c>
      <c r="BJ11">
        <v>0</v>
      </c>
      <c r="BK11">
        <v>0</v>
      </c>
      <c r="BL11">
        <v>0</v>
      </c>
      <c r="BM11">
        <v>0</v>
      </c>
      <c r="BN11">
        <v>0</v>
      </c>
      <c r="BO11">
        <v>0</v>
      </c>
      <c r="BP11">
        <v>0</v>
      </c>
      <c r="BQ11">
        <v>0</v>
      </c>
      <c r="BR11">
        <v>0</v>
      </c>
      <c r="BS11">
        <v>0</v>
      </c>
      <c r="BT11">
        <v>0</v>
      </c>
      <c r="BU11">
        <v>0</v>
      </c>
      <c r="BV11">
        <v>0</v>
      </c>
      <c r="BW11">
        <v>0</v>
      </c>
      <c r="CX11">
        <f>Y11*Source!I27</f>
        <v>309.33</v>
      </c>
      <c r="CY11">
        <f>AD11</f>
        <v>0</v>
      </c>
      <c r="CZ11">
        <f>AH11</f>
        <v>0</v>
      </c>
      <c r="DA11">
        <f>AL11</f>
        <v>1</v>
      </c>
      <c r="DB11">
        <f t="shared" si="0"/>
        <v>0</v>
      </c>
      <c r="DC11">
        <f t="shared" si="1"/>
        <v>0</v>
      </c>
    </row>
    <row r="12" spans="1:107" x14ac:dyDescent="0.2">
      <c r="A12">
        <f>ROW(Source!A27)</f>
        <v>27</v>
      </c>
      <c r="B12">
        <v>903126200</v>
      </c>
      <c r="C12">
        <v>903126244</v>
      </c>
      <c r="D12">
        <v>394530839</v>
      </c>
      <c r="E12">
        <v>1</v>
      </c>
      <c r="F12">
        <v>1</v>
      </c>
      <c r="G12">
        <v>394458718</v>
      </c>
      <c r="H12">
        <v>2</v>
      </c>
      <c r="I12" t="s">
        <v>255</v>
      </c>
      <c r="J12" t="s">
        <v>256</v>
      </c>
      <c r="K12" t="s">
        <v>257</v>
      </c>
      <c r="L12">
        <v>1367</v>
      </c>
      <c r="N12">
        <v>91022270</v>
      </c>
      <c r="O12" t="s">
        <v>258</v>
      </c>
      <c r="P12" t="s">
        <v>258</v>
      </c>
      <c r="Q12">
        <v>1</v>
      </c>
      <c r="W12">
        <v>0</v>
      </c>
      <c r="X12">
        <v>864443133</v>
      </c>
      <c r="Y12">
        <v>3.5</v>
      </c>
      <c r="AA12">
        <v>0</v>
      </c>
      <c r="AB12">
        <v>26.89</v>
      </c>
      <c r="AC12">
        <v>2.6</v>
      </c>
      <c r="AD12">
        <v>0</v>
      </c>
      <c r="AE12">
        <v>0</v>
      </c>
      <c r="AF12">
        <v>4.17</v>
      </c>
      <c r="AG12">
        <v>0.1</v>
      </c>
      <c r="AH12">
        <v>0</v>
      </c>
      <c r="AI12">
        <v>1</v>
      </c>
      <c r="AJ12">
        <v>6.16</v>
      </c>
      <c r="AK12">
        <v>24.82</v>
      </c>
      <c r="AL12">
        <v>1</v>
      </c>
      <c r="AN12">
        <v>0</v>
      </c>
      <c r="AO12">
        <v>1</v>
      </c>
      <c r="AP12">
        <v>0</v>
      </c>
      <c r="AQ12">
        <v>0</v>
      </c>
      <c r="AR12">
        <v>0</v>
      </c>
      <c r="AT12">
        <v>3.5</v>
      </c>
      <c r="AV12">
        <v>0</v>
      </c>
      <c r="AW12">
        <v>2</v>
      </c>
      <c r="AX12">
        <v>903126246</v>
      </c>
      <c r="AY12">
        <v>1</v>
      </c>
      <c r="AZ12">
        <v>0</v>
      </c>
      <c r="BA12">
        <v>12</v>
      </c>
      <c r="BB12">
        <v>0</v>
      </c>
      <c r="BC12">
        <v>0</v>
      </c>
      <c r="BD12">
        <v>0</v>
      </c>
      <c r="BE12">
        <v>0</v>
      </c>
      <c r="BF12">
        <v>0</v>
      </c>
      <c r="BG12">
        <v>0</v>
      </c>
      <c r="BH12">
        <v>0</v>
      </c>
      <c r="BI12">
        <v>0</v>
      </c>
      <c r="BJ12">
        <v>0</v>
      </c>
      <c r="BK12">
        <v>0</v>
      </c>
      <c r="BL12">
        <v>0</v>
      </c>
      <c r="BM12">
        <v>0</v>
      </c>
      <c r="BN12">
        <v>0</v>
      </c>
      <c r="BO12">
        <v>0</v>
      </c>
      <c r="BP12">
        <v>0</v>
      </c>
      <c r="BQ12">
        <v>0</v>
      </c>
      <c r="BR12">
        <v>0</v>
      </c>
      <c r="BS12">
        <v>0</v>
      </c>
      <c r="BT12">
        <v>0</v>
      </c>
      <c r="BU12">
        <v>0</v>
      </c>
      <c r="BV12">
        <v>0</v>
      </c>
      <c r="BW12">
        <v>0</v>
      </c>
      <c r="CX12">
        <f>Y12*Source!I27</f>
        <v>171.85</v>
      </c>
      <c r="CY12">
        <f>AB12</f>
        <v>26.89</v>
      </c>
      <c r="CZ12">
        <f>AF12</f>
        <v>4.17</v>
      </c>
      <c r="DA12">
        <f>AJ12</f>
        <v>6.16</v>
      </c>
      <c r="DB12">
        <f t="shared" si="0"/>
        <v>14.6</v>
      </c>
      <c r="DC12">
        <f t="shared" si="1"/>
        <v>0.35</v>
      </c>
    </row>
    <row r="13" spans="1:107" x14ac:dyDescent="0.2">
      <c r="A13">
        <f>ROW(Source!A27)</f>
        <v>27</v>
      </c>
      <c r="B13">
        <v>903126200</v>
      </c>
      <c r="C13">
        <v>903126244</v>
      </c>
      <c r="D13">
        <v>394506610</v>
      </c>
      <c r="E13">
        <v>1</v>
      </c>
      <c r="F13">
        <v>1</v>
      </c>
      <c r="G13">
        <v>394458718</v>
      </c>
      <c r="H13">
        <v>3</v>
      </c>
      <c r="I13" t="s">
        <v>262</v>
      </c>
      <c r="J13" t="s">
        <v>263</v>
      </c>
      <c r="K13" t="s">
        <v>264</v>
      </c>
      <c r="L13">
        <v>1348</v>
      </c>
      <c r="N13">
        <v>39568864</v>
      </c>
      <c r="O13" t="s">
        <v>97</v>
      </c>
      <c r="P13" t="s">
        <v>97</v>
      </c>
      <c r="Q13">
        <v>1000</v>
      </c>
      <c r="W13">
        <v>0</v>
      </c>
      <c r="X13">
        <v>-1028135181</v>
      </c>
      <c r="Y13">
        <v>7.9000000000000001E-4</v>
      </c>
      <c r="AA13">
        <v>30457.72</v>
      </c>
      <c r="AB13">
        <v>0</v>
      </c>
      <c r="AC13">
        <v>0</v>
      </c>
      <c r="AD13">
        <v>0</v>
      </c>
      <c r="AE13">
        <v>12705.7</v>
      </c>
      <c r="AF13">
        <v>0</v>
      </c>
      <c r="AG13">
        <v>0</v>
      </c>
      <c r="AH13">
        <v>0</v>
      </c>
      <c r="AI13">
        <v>2.39</v>
      </c>
      <c r="AJ13">
        <v>1</v>
      </c>
      <c r="AK13">
        <v>1</v>
      </c>
      <c r="AL13">
        <v>1</v>
      </c>
      <c r="AN13">
        <v>0</v>
      </c>
      <c r="AO13">
        <v>1</v>
      </c>
      <c r="AP13">
        <v>0</v>
      </c>
      <c r="AQ13">
        <v>0</v>
      </c>
      <c r="AR13">
        <v>0</v>
      </c>
      <c r="AT13">
        <v>7.9000000000000001E-4</v>
      </c>
      <c r="AV13">
        <v>0</v>
      </c>
      <c r="AW13">
        <v>2</v>
      </c>
      <c r="AX13">
        <v>903126247</v>
      </c>
      <c r="AY13">
        <v>1</v>
      </c>
      <c r="AZ13">
        <v>0</v>
      </c>
      <c r="BA13">
        <v>13</v>
      </c>
      <c r="BB13">
        <v>0</v>
      </c>
      <c r="BC13">
        <v>0</v>
      </c>
      <c r="BD13">
        <v>0</v>
      </c>
      <c r="BE13">
        <v>0</v>
      </c>
      <c r="BF13">
        <v>0</v>
      </c>
      <c r="BG13">
        <v>0</v>
      </c>
      <c r="BH13">
        <v>0</v>
      </c>
      <c r="BI13">
        <v>0</v>
      </c>
      <c r="BJ13">
        <v>0</v>
      </c>
      <c r="BK13">
        <v>0</v>
      </c>
      <c r="BL13">
        <v>0</v>
      </c>
      <c r="BM13">
        <v>0</v>
      </c>
      <c r="BN13">
        <v>0</v>
      </c>
      <c r="BO13">
        <v>0</v>
      </c>
      <c r="BP13">
        <v>0</v>
      </c>
      <c r="BQ13">
        <v>0</v>
      </c>
      <c r="BR13">
        <v>0</v>
      </c>
      <c r="BS13">
        <v>0</v>
      </c>
      <c r="BT13">
        <v>0</v>
      </c>
      <c r="BU13">
        <v>0</v>
      </c>
      <c r="BV13">
        <v>0</v>
      </c>
      <c r="BW13">
        <v>0</v>
      </c>
      <c r="CX13">
        <f>Y13*Source!I27</f>
        <v>3.8789000000000004E-2</v>
      </c>
      <c r="CY13">
        <f>AA13</f>
        <v>30457.72</v>
      </c>
      <c r="CZ13">
        <f>AE13</f>
        <v>12705.7</v>
      </c>
      <c r="DA13">
        <f>AI13</f>
        <v>2.39</v>
      </c>
      <c r="DB13">
        <f t="shared" si="0"/>
        <v>10.039999999999999</v>
      </c>
      <c r="DC13">
        <f t="shared" si="1"/>
        <v>0</v>
      </c>
    </row>
    <row r="14" spans="1:107" x14ac:dyDescent="0.2">
      <c r="A14">
        <f>ROW(Source!A27)</f>
        <v>27</v>
      </c>
      <c r="B14">
        <v>903126200</v>
      </c>
      <c r="C14">
        <v>903126244</v>
      </c>
      <c r="D14">
        <v>394480058</v>
      </c>
      <c r="E14">
        <v>394458718</v>
      </c>
      <c r="F14">
        <v>1</v>
      </c>
      <c r="G14">
        <v>394458718</v>
      </c>
      <c r="H14">
        <v>3</v>
      </c>
      <c r="I14" t="s">
        <v>265</v>
      </c>
      <c r="K14" t="s">
        <v>266</v>
      </c>
      <c r="L14">
        <v>1344</v>
      </c>
      <c r="N14">
        <v>1008</v>
      </c>
      <c r="O14" t="s">
        <v>261</v>
      </c>
      <c r="P14" t="s">
        <v>261</v>
      </c>
      <c r="Q14">
        <v>1</v>
      </c>
      <c r="W14">
        <v>0</v>
      </c>
      <c r="X14">
        <v>-94250534</v>
      </c>
      <c r="Y14">
        <v>0.16</v>
      </c>
      <c r="AA14">
        <v>1</v>
      </c>
      <c r="AB14">
        <v>0</v>
      </c>
      <c r="AC14">
        <v>0</v>
      </c>
      <c r="AD14">
        <v>0</v>
      </c>
      <c r="AE14">
        <v>1</v>
      </c>
      <c r="AF14">
        <v>0</v>
      </c>
      <c r="AG14">
        <v>0</v>
      </c>
      <c r="AH14">
        <v>0</v>
      </c>
      <c r="AI14">
        <v>1</v>
      </c>
      <c r="AJ14">
        <v>1</v>
      </c>
      <c r="AK14">
        <v>1</v>
      </c>
      <c r="AL14">
        <v>1</v>
      </c>
      <c r="AN14">
        <v>0</v>
      </c>
      <c r="AO14">
        <v>1</v>
      </c>
      <c r="AP14">
        <v>0</v>
      </c>
      <c r="AQ14">
        <v>0</v>
      </c>
      <c r="AR14">
        <v>0</v>
      </c>
      <c r="AT14">
        <v>0.16</v>
      </c>
      <c r="AV14">
        <v>0</v>
      </c>
      <c r="AW14">
        <v>2</v>
      </c>
      <c r="AX14">
        <v>903126248</v>
      </c>
      <c r="AY14">
        <v>1</v>
      </c>
      <c r="AZ14">
        <v>0</v>
      </c>
      <c r="BA14">
        <v>14</v>
      </c>
      <c r="BB14">
        <v>0</v>
      </c>
      <c r="BC14">
        <v>0</v>
      </c>
      <c r="BD14">
        <v>0</v>
      </c>
      <c r="BE14">
        <v>0</v>
      </c>
      <c r="BF14">
        <v>0</v>
      </c>
      <c r="BG14">
        <v>0</v>
      </c>
      <c r="BH14">
        <v>0</v>
      </c>
      <c r="BI14">
        <v>0</v>
      </c>
      <c r="BJ14">
        <v>0</v>
      </c>
      <c r="BK14">
        <v>0</v>
      </c>
      <c r="BL14">
        <v>0</v>
      </c>
      <c r="BM14">
        <v>0</v>
      </c>
      <c r="BN14">
        <v>0</v>
      </c>
      <c r="BO14">
        <v>0</v>
      </c>
      <c r="BP14">
        <v>0</v>
      </c>
      <c r="BQ14">
        <v>0</v>
      </c>
      <c r="BR14">
        <v>0</v>
      </c>
      <c r="BS14">
        <v>0</v>
      </c>
      <c r="BT14">
        <v>0</v>
      </c>
      <c r="BU14">
        <v>0</v>
      </c>
      <c r="BV14">
        <v>0</v>
      </c>
      <c r="BW14">
        <v>0</v>
      </c>
      <c r="CX14">
        <f>Y14*Source!I27</f>
        <v>7.8560000000000008</v>
      </c>
      <c r="CY14">
        <f>AA14</f>
        <v>1</v>
      </c>
      <c r="CZ14">
        <f>AE14</f>
        <v>1</v>
      </c>
      <c r="DA14">
        <f>AI14</f>
        <v>1</v>
      </c>
      <c r="DB14">
        <f t="shared" si="0"/>
        <v>0.16</v>
      </c>
      <c r="DC14">
        <f t="shared" si="1"/>
        <v>0</v>
      </c>
    </row>
    <row r="15" spans="1:107" x14ac:dyDescent="0.2">
      <c r="A15">
        <f>ROW(Source!A28)</f>
        <v>28</v>
      </c>
      <c r="B15">
        <v>903126199</v>
      </c>
      <c r="C15">
        <v>903126223</v>
      </c>
      <c r="D15">
        <v>394458722</v>
      </c>
      <c r="E15">
        <v>394458718</v>
      </c>
      <c r="F15">
        <v>1</v>
      </c>
      <c r="G15">
        <v>394458718</v>
      </c>
      <c r="H15">
        <v>1</v>
      </c>
      <c r="I15" t="s">
        <v>252</v>
      </c>
      <c r="K15" t="s">
        <v>253</v>
      </c>
      <c r="L15">
        <v>1191</v>
      </c>
      <c r="N15">
        <v>1013</v>
      </c>
      <c r="O15" t="s">
        <v>254</v>
      </c>
      <c r="P15" t="s">
        <v>254</v>
      </c>
      <c r="Q15">
        <v>1</v>
      </c>
      <c r="W15">
        <v>0</v>
      </c>
      <c r="X15">
        <v>476480486</v>
      </c>
      <c r="Y15">
        <v>375.8</v>
      </c>
      <c r="AA15">
        <v>0</v>
      </c>
      <c r="AB15">
        <v>0</v>
      </c>
      <c r="AC15">
        <v>0</v>
      </c>
      <c r="AD15">
        <v>0</v>
      </c>
      <c r="AE15">
        <v>0</v>
      </c>
      <c r="AF15">
        <v>0</v>
      </c>
      <c r="AG15">
        <v>0</v>
      </c>
      <c r="AH15">
        <v>0</v>
      </c>
      <c r="AI15">
        <v>1</v>
      </c>
      <c r="AJ15">
        <v>1</v>
      </c>
      <c r="AK15">
        <v>1</v>
      </c>
      <c r="AL15">
        <v>1</v>
      </c>
      <c r="AN15">
        <v>0</v>
      </c>
      <c r="AO15">
        <v>1</v>
      </c>
      <c r="AP15">
        <v>0</v>
      </c>
      <c r="AQ15">
        <v>0</v>
      </c>
      <c r="AR15">
        <v>0</v>
      </c>
      <c r="AT15">
        <v>375.8</v>
      </c>
      <c r="AV15">
        <v>1</v>
      </c>
      <c r="AW15">
        <v>2</v>
      </c>
      <c r="AX15">
        <v>903126231</v>
      </c>
      <c r="AY15">
        <v>1</v>
      </c>
      <c r="AZ15">
        <v>0</v>
      </c>
      <c r="BA15">
        <v>15</v>
      </c>
      <c r="BB15">
        <v>0</v>
      </c>
      <c r="BC15">
        <v>0</v>
      </c>
      <c r="BD15">
        <v>0</v>
      </c>
      <c r="BE15">
        <v>0</v>
      </c>
      <c r="BF15">
        <v>0</v>
      </c>
      <c r="BG15">
        <v>0</v>
      </c>
      <c r="BH15">
        <v>0</v>
      </c>
      <c r="BI15">
        <v>0</v>
      </c>
      <c r="BJ15">
        <v>0</v>
      </c>
      <c r="BK15">
        <v>0</v>
      </c>
      <c r="BL15">
        <v>0</v>
      </c>
      <c r="BM15">
        <v>0</v>
      </c>
      <c r="BN15">
        <v>0</v>
      </c>
      <c r="BO15">
        <v>0</v>
      </c>
      <c r="BP15">
        <v>0</v>
      </c>
      <c r="BQ15">
        <v>0</v>
      </c>
      <c r="BR15">
        <v>0</v>
      </c>
      <c r="BS15">
        <v>0</v>
      </c>
      <c r="BT15">
        <v>0</v>
      </c>
      <c r="BU15">
        <v>0</v>
      </c>
      <c r="BV15">
        <v>0</v>
      </c>
      <c r="BW15">
        <v>0</v>
      </c>
      <c r="CX15">
        <f>Y15*Source!I28</f>
        <v>274.89770000000004</v>
      </c>
      <c r="CY15">
        <f>AD15</f>
        <v>0</v>
      </c>
      <c r="CZ15">
        <f>AH15</f>
        <v>0</v>
      </c>
      <c r="DA15">
        <f>AL15</f>
        <v>1</v>
      </c>
      <c r="DB15">
        <f t="shared" si="0"/>
        <v>0</v>
      </c>
      <c r="DC15">
        <f t="shared" si="1"/>
        <v>0</v>
      </c>
    </row>
    <row r="16" spans="1:107" x14ac:dyDescent="0.2">
      <c r="A16">
        <f>ROW(Source!A28)</f>
        <v>28</v>
      </c>
      <c r="B16">
        <v>903126199</v>
      </c>
      <c r="C16">
        <v>903126223</v>
      </c>
      <c r="D16">
        <v>394530839</v>
      </c>
      <c r="E16">
        <v>1</v>
      </c>
      <c r="F16">
        <v>1</v>
      </c>
      <c r="G16">
        <v>394458718</v>
      </c>
      <c r="H16">
        <v>2</v>
      </c>
      <c r="I16" t="s">
        <v>255</v>
      </c>
      <c r="J16" t="s">
        <v>256</v>
      </c>
      <c r="K16" t="s">
        <v>257</v>
      </c>
      <c r="L16">
        <v>1367</v>
      </c>
      <c r="N16">
        <v>91022270</v>
      </c>
      <c r="O16" t="s">
        <v>258</v>
      </c>
      <c r="P16" t="s">
        <v>258</v>
      </c>
      <c r="Q16">
        <v>1</v>
      </c>
      <c r="W16">
        <v>0</v>
      </c>
      <c r="X16">
        <v>864443133</v>
      </c>
      <c r="Y16">
        <v>160.12</v>
      </c>
      <c r="AA16">
        <v>0</v>
      </c>
      <c r="AB16">
        <v>4.17</v>
      </c>
      <c r="AC16">
        <v>0.1</v>
      </c>
      <c r="AD16">
        <v>0</v>
      </c>
      <c r="AE16">
        <v>0</v>
      </c>
      <c r="AF16">
        <v>4.17</v>
      </c>
      <c r="AG16">
        <v>0.1</v>
      </c>
      <c r="AH16">
        <v>0</v>
      </c>
      <c r="AI16">
        <v>1</v>
      </c>
      <c r="AJ16">
        <v>1</v>
      </c>
      <c r="AK16">
        <v>1</v>
      </c>
      <c r="AL16">
        <v>1</v>
      </c>
      <c r="AN16">
        <v>0</v>
      </c>
      <c r="AO16">
        <v>1</v>
      </c>
      <c r="AP16">
        <v>0</v>
      </c>
      <c r="AQ16">
        <v>0</v>
      </c>
      <c r="AR16">
        <v>0</v>
      </c>
      <c r="AT16">
        <v>160.12</v>
      </c>
      <c r="AV16">
        <v>0</v>
      </c>
      <c r="AW16">
        <v>2</v>
      </c>
      <c r="AX16">
        <v>903126232</v>
      </c>
      <c r="AY16">
        <v>1</v>
      </c>
      <c r="AZ16">
        <v>0</v>
      </c>
      <c r="BA16">
        <v>16</v>
      </c>
      <c r="BB16">
        <v>0</v>
      </c>
      <c r="BC16">
        <v>0</v>
      </c>
      <c r="BD16">
        <v>0</v>
      </c>
      <c r="BE16">
        <v>0</v>
      </c>
      <c r="BF16">
        <v>0</v>
      </c>
      <c r="BG16">
        <v>0</v>
      </c>
      <c r="BH16">
        <v>0</v>
      </c>
      <c r="BI16">
        <v>0</v>
      </c>
      <c r="BJ16">
        <v>0</v>
      </c>
      <c r="BK16">
        <v>0</v>
      </c>
      <c r="BL16">
        <v>0</v>
      </c>
      <c r="BM16">
        <v>0</v>
      </c>
      <c r="BN16">
        <v>0</v>
      </c>
      <c r="BO16">
        <v>0</v>
      </c>
      <c r="BP16">
        <v>0</v>
      </c>
      <c r="BQ16">
        <v>0</v>
      </c>
      <c r="BR16">
        <v>0</v>
      </c>
      <c r="BS16">
        <v>0</v>
      </c>
      <c r="BT16">
        <v>0</v>
      </c>
      <c r="BU16">
        <v>0</v>
      </c>
      <c r="BV16">
        <v>0</v>
      </c>
      <c r="BW16">
        <v>0</v>
      </c>
      <c r="CX16">
        <f>Y16*Source!I28</f>
        <v>117.12778000000002</v>
      </c>
      <c r="CY16">
        <f>AB16</f>
        <v>4.17</v>
      </c>
      <c r="CZ16">
        <f>AF16</f>
        <v>4.17</v>
      </c>
      <c r="DA16">
        <f>AJ16</f>
        <v>1</v>
      </c>
      <c r="DB16">
        <f t="shared" si="0"/>
        <v>667.7</v>
      </c>
      <c r="DC16">
        <f t="shared" si="1"/>
        <v>16.010000000000002</v>
      </c>
    </row>
    <row r="17" spans="1:107" x14ac:dyDescent="0.2">
      <c r="A17">
        <f>ROW(Source!A28)</f>
        <v>28</v>
      </c>
      <c r="B17">
        <v>903126199</v>
      </c>
      <c r="C17">
        <v>903126223</v>
      </c>
      <c r="D17">
        <v>394459462</v>
      </c>
      <c r="E17">
        <v>394458718</v>
      </c>
      <c r="F17">
        <v>1</v>
      </c>
      <c r="G17">
        <v>394458718</v>
      </c>
      <c r="H17">
        <v>2</v>
      </c>
      <c r="I17" t="s">
        <v>259</v>
      </c>
      <c r="K17" t="s">
        <v>260</v>
      </c>
      <c r="L17">
        <v>1344</v>
      </c>
      <c r="N17">
        <v>1008</v>
      </c>
      <c r="O17" t="s">
        <v>261</v>
      </c>
      <c r="P17" t="s">
        <v>261</v>
      </c>
      <c r="Q17">
        <v>1</v>
      </c>
      <c r="W17">
        <v>0</v>
      </c>
      <c r="X17">
        <v>-1180195794</v>
      </c>
      <c r="Y17">
        <v>12.94</v>
      </c>
      <c r="AA17">
        <v>0</v>
      </c>
      <c r="AB17">
        <v>1</v>
      </c>
      <c r="AC17">
        <v>0</v>
      </c>
      <c r="AD17">
        <v>0</v>
      </c>
      <c r="AE17">
        <v>0</v>
      </c>
      <c r="AF17">
        <v>1</v>
      </c>
      <c r="AG17">
        <v>0</v>
      </c>
      <c r="AH17">
        <v>0</v>
      </c>
      <c r="AI17">
        <v>1</v>
      </c>
      <c r="AJ17">
        <v>1</v>
      </c>
      <c r="AK17">
        <v>1</v>
      </c>
      <c r="AL17">
        <v>1</v>
      </c>
      <c r="AN17">
        <v>0</v>
      </c>
      <c r="AO17">
        <v>1</v>
      </c>
      <c r="AP17">
        <v>0</v>
      </c>
      <c r="AQ17">
        <v>0</v>
      </c>
      <c r="AR17">
        <v>0</v>
      </c>
      <c r="AT17">
        <v>12.94</v>
      </c>
      <c r="AV17">
        <v>0</v>
      </c>
      <c r="AW17">
        <v>2</v>
      </c>
      <c r="AX17">
        <v>903126233</v>
      </c>
      <c r="AY17">
        <v>1</v>
      </c>
      <c r="AZ17">
        <v>0</v>
      </c>
      <c r="BA17">
        <v>17</v>
      </c>
      <c r="BB17">
        <v>0</v>
      </c>
      <c r="BC17">
        <v>0</v>
      </c>
      <c r="BD17">
        <v>0</v>
      </c>
      <c r="BE17">
        <v>0</v>
      </c>
      <c r="BF17">
        <v>0</v>
      </c>
      <c r="BG17">
        <v>0</v>
      </c>
      <c r="BH17">
        <v>0</v>
      </c>
      <c r="BI17">
        <v>0</v>
      </c>
      <c r="BJ17">
        <v>0</v>
      </c>
      <c r="BK17">
        <v>0</v>
      </c>
      <c r="BL17">
        <v>0</v>
      </c>
      <c r="BM17">
        <v>0</v>
      </c>
      <c r="BN17">
        <v>0</v>
      </c>
      <c r="BO17">
        <v>0</v>
      </c>
      <c r="BP17">
        <v>0</v>
      </c>
      <c r="BQ17">
        <v>0</v>
      </c>
      <c r="BR17">
        <v>0</v>
      </c>
      <c r="BS17">
        <v>0</v>
      </c>
      <c r="BT17">
        <v>0</v>
      </c>
      <c r="BU17">
        <v>0</v>
      </c>
      <c r="BV17">
        <v>0</v>
      </c>
      <c r="BW17">
        <v>0</v>
      </c>
      <c r="CX17">
        <f>Y17*Source!I28</f>
        <v>9.4656099999999999</v>
      </c>
      <c r="CY17">
        <f>AB17</f>
        <v>1</v>
      </c>
      <c r="CZ17">
        <f>AF17</f>
        <v>1</v>
      </c>
      <c r="DA17">
        <f>AJ17</f>
        <v>1</v>
      </c>
      <c r="DB17">
        <f t="shared" si="0"/>
        <v>12.94</v>
      </c>
      <c r="DC17">
        <f t="shared" si="1"/>
        <v>0</v>
      </c>
    </row>
    <row r="18" spans="1:107" x14ac:dyDescent="0.2">
      <c r="A18">
        <f>ROW(Source!A28)</f>
        <v>28</v>
      </c>
      <c r="B18">
        <v>903126199</v>
      </c>
      <c r="C18">
        <v>903126223</v>
      </c>
      <c r="D18">
        <v>394525079</v>
      </c>
      <c r="E18">
        <v>1</v>
      </c>
      <c r="F18">
        <v>1</v>
      </c>
      <c r="G18">
        <v>394458718</v>
      </c>
      <c r="H18">
        <v>3</v>
      </c>
      <c r="I18" t="s">
        <v>87</v>
      </c>
      <c r="J18" t="s">
        <v>89</v>
      </c>
      <c r="K18" t="s">
        <v>36</v>
      </c>
      <c r="L18">
        <v>1339</v>
      </c>
      <c r="N18">
        <v>1007</v>
      </c>
      <c r="O18" t="s">
        <v>88</v>
      </c>
      <c r="P18" t="s">
        <v>88</v>
      </c>
      <c r="Q18">
        <v>1</v>
      </c>
      <c r="W18">
        <v>0</v>
      </c>
      <c r="X18">
        <v>-1784394460</v>
      </c>
      <c r="Y18">
        <v>4.4000000000000004</v>
      </c>
      <c r="AA18">
        <v>477.64</v>
      </c>
      <c r="AB18">
        <v>0</v>
      </c>
      <c r="AC18">
        <v>0</v>
      </c>
      <c r="AD18">
        <v>0</v>
      </c>
      <c r="AE18">
        <v>477.64</v>
      </c>
      <c r="AF18">
        <v>0</v>
      </c>
      <c r="AG18">
        <v>0</v>
      </c>
      <c r="AH18">
        <v>0</v>
      </c>
      <c r="AI18">
        <v>1</v>
      </c>
      <c r="AJ18">
        <v>1</v>
      </c>
      <c r="AK18">
        <v>1</v>
      </c>
      <c r="AL18">
        <v>1</v>
      </c>
      <c r="AN18">
        <v>0</v>
      </c>
      <c r="AO18">
        <v>0</v>
      </c>
      <c r="AP18">
        <v>0</v>
      </c>
      <c r="AQ18">
        <v>0</v>
      </c>
      <c r="AR18">
        <v>0</v>
      </c>
      <c r="AT18">
        <v>4.4000000000000004</v>
      </c>
      <c r="AV18">
        <v>0</v>
      </c>
      <c r="AW18">
        <v>1</v>
      </c>
      <c r="AX18">
        <v>-1</v>
      </c>
      <c r="AY18">
        <v>0</v>
      </c>
      <c r="AZ18">
        <v>0</v>
      </c>
      <c r="BB18">
        <v>0</v>
      </c>
      <c r="BC18">
        <v>0</v>
      </c>
      <c r="BD18">
        <v>0</v>
      </c>
      <c r="BE18">
        <v>0</v>
      </c>
      <c r="BF18">
        <v>0</v>
      </c>
      <c r="BG18">
        <v>0</v>
      </c>
      <c r="BH18">
        <v>0</v>
      </c>
      <c r="BI18">
        <v>0</v>
      </c>
      <c r="BJ18">
        <v>0</v>
      </c>
      <c r="BK18">
        <v>0</v>
      </c>
      <c r="BL18">
        <v>0</v>
      </c>
      <c r="BM18">
        <v>0</v>
      </c>
      <c r="BN18">
        <v>0</v>
      </c>
      <c r="BO18">
        <v>0</v>
      </c>
      <c r="BP18">
        <v>0</v>
      </c>
      <c r="BQ18">
        <v>0</v>
      </c>
      <c r="BR18">
        <v>0</v>
      </c>
      <c r="BS18">
        <v>0</v>
      </c>
      <c r="BT18">
        <v>0</v>
      </c>
      <c r="BU18">
        <v>0</v>
      </c>
      <c r="BV18">
        <v>0</v>
      </c>
      <c r="BW18">
        <v>0</v>
      </c>
      <c r="CX18">
        <f>Y18*Source!I28</f>
        <v>3.2186000000000003</v>
      </c>
      <c r="CY18">
        <f>AA18</f>
        <v>477.64</v>
      </c>
      <c r="CZ18">
        <f>AE18</f>
        <v>477.64</v>
      </c>
      <c r="DA18">
        <f>AI18</f>
        <v>1</v>
      </c>
      <c r="DB18">
        <f t="shared" si="0"/>
        <v>2101.62</v>
      </c>
      <c r="DC18">
        <f t="shared" si="1"/>
        <v>0</v>
      </c>
    </row>
    <row r="19" spans="1:107" x14ac:dyDescent="0.2">
      <c r="A19">
        <f>ROW(Source!A28)</f>
        <v>28</v>
      </c>
      <c r="B19">
        <v>903126199</v>
      </c>
      <c r="C19">
        <v>903126223</v>
      </c>
      <c r="D19">
        <v>394480045</v>
      </c>
      <c r="E19">
        <v>394458718</v>
      </c>
      <c r="F19">
        <v>1</v>
      </c>
      <c r="G19">
        <v>394458718</v>
      </c>
      <c r="H19">
        <v>3</v>
      </c>
      <c r="I19" t="s">
        <v>267</v>
      </c>
      <c r="K19" t="s">
        <v>268</v>
      </c>
      <c r="L19">
        <v>1348</v>
      </c>
      <c r="N19">
        <v>39568864</v>
      </c>
      <c r="O19" t="s">
        <v>97</v>
      </c>
      <c r="P19" t="s">
        <v>97</v>
      </c>
      <c r="Q19">
        <v>1000</v>
      </c>
      <c r="W19">
        <v>0</v>
      </c>
      <c r="X19">
        <v>1489638031</v>
      </c>
      <c r="Y19">
        <v>9.68</v>
      </c>
      <c r="AA19">
        <v>0</v>
      </c>
      <c r="AB19">
        <v>0</v>
      </c>
      <c r="AC19">
        <v>0</v>
      </c>
      <c r="AD19">
        <v>0</v>
      </c>
      <c r="AE19">
        <v>0</v>
      </c>
      <c r="AF19">
        <v>0</v>
      </c>
      <c r="AG19">
        <v>0</v>
      </c>
      <c r="AH19">
        <v>0</v>
      </c>
      <c r="AI19">
        <v>1</v>
      </c>
      <c r="AJ19">
        <v>1</v>
      </c>
      <c r="AK19">
        <v>1</v>
      </c>
      <c r="AL19">
        <v>1</v>
      </c>
      <c r="AN19">
        <v>0</v>
      </c>
      <c r="AO19">
        <v>1</v>
      </c>
      <c r="AP19">
        <v>0</v>
      </c>
      <c r="AQ19">
        <v>0</v>
      </c>
      <c r="AR19">
        <v>0</v>
      </c>
      <c r="AT19">
        <v>9.68</v>
      </c>
      <c r="AV19">
        <v>0</v>
      </c>
      <c r="AW19">
        <v>2</v>
      </c>
      <c r="AX19">
        <v>903126235</v>
      </c>
      <c r="AY19">
        <v>1</v>
      </c>
      <c r="AZ19">
        <v>0</v>
      </c>
      <c r="BA19">
        <v>19</v>
      </c>
      <c r="BB19">
        <v>0</v>
      </c>
      <c r="BC19">
        <v>0</v>
      </c>
      <c r="BD19">
        <v>0</v>
      </c>
      <c r="BE19">
        <v>0</v>
      </c>
      <c r="BF19">
        <v>0</v>
      </c>
      <c r="BG19">
        <v>0</v>
      </c>
      <c r="BH19">
        <v>0</v>
      </c>
      <c r="BI19">
        <v>0</v>
      </c>
      <c r="BJ19">
        <v>0</v>
      </c>
      <c r="BK19">
        <v>0</v>
      </c>
      <c r="BL19">
        <v>0</v>
      </c>
      <c r="BM19">
        <v>0</v>
      </c>
      <c r="BN19">
        <v>0</v>
      </c>
      <c r="BO19">
        <v>0</v>
      </c>
      <c r="BP19">
        <v>0</v>
      </c>
      <c r="BQ19">
        <v>0</v>
      </c>
      <c r="BR19">
        <v>0</v>
      </c>
      <c r="BS19">
        <v>0</v>
      </c>
      <c r="BT19">
        <v>0</v>
      </c>
      <c r="BU19">
        <v>0</v>
      </c>
      <c r="BV19">
        <v>0</v>
      </c>
      <c r="BW19">
        <v>0</v>
      </c>
      <c r="CX19">
        <f>Y19*Source!I28</f>
        <v>7.0809199999999999</v>
      </c>
      <c r="CY19">
        <f>AA19</f>
        <v>0</v>
      </c>
      <c r="CZ19">
        <f>AE19</f>
        <v>0</v>
      </c>
      <c r="DA19">
        <f>AI19</f>
        <v>1</v>
      </c>
      <c r="DB19">
        <f t="shared" si="0"/>
        <v>0</v>
      </c>
      <c r="DC19">
        <f t="shared" si="1"/>
        <v>0</v>
      </c>
    </row>
    <row r="20" spans="1:107" x14ac:dyDescent="0.2">
      <c r="A20">
        <f>ROW(Source!A29)</f>
        <v>29</v>
      </c>
      <c r="B20">
        <v>903126200</v>
      </c>
      <c r="C20">
        <v>903126223</v>
      </c>
      <c r="D20">
        <v>394458722</v>
      </c>
      <c r="E20">
        <v>394458718</v>
      </c>
      <c r="F20">
        <v>1</v>
      </c>
      <c r="G20">
        <v>394458718</v>
      </c>
      <c r="H20">
        <v>1</v>
      </c>
      <c r="I20" t="s">
        <v>252</v>
      </c>
      <c r="K20" t="s">
        <v>253</v>
      </c>
      <c r="L20">
        <v>1191</v>
      </c>
      <c r="N20">
        <v>1013</v>
      </c>
      <c r="O20" t="s">
        <v>254</v>
      </c>
      <c r="P20" t="s">
        <v>254</v>
      </c>
      <c r="Q20">
        <v>1</v>
      </c>
      <c r="W20">
        <v>0</v>
      </c>
      <c r="X20">
        <v>476480486</v>
      </c>
      <c r="Y20">
        <v>375.8</v>
      </c>
      <c r="AA20">
        <v>0</v>
      </c>
      <c r="AB20">
        <v>0</v>
      </c>
      <c r="AC20">
        <v>0</v>
      </c>
      <c r="AD20">
        <v>0</v>
      </c>
      <c r="AE20">
        <v>0</v>
      </c>
      <c r="AF20">
        <v>0</v>
      </c>
      <c r="AG20">
        <v>0</v>
      </c>
      <c r="AH20">
        <v>0</v>
      </c>
      <c r="AI20">
        <v>1</v>
      </c>
      <c r="AJ20">
        <v>1</v>
      </c>
      <c r="AK20">
        <v>1</v>
      </c>
      <c r="AL20">
        <v>1</v>
      </c>
      <c r="AN20">
        <v>0</v>
      </c>
      <c r="AO20">
        <v>1</v>
      </c>
      <c r="AP20">
        <v>0</v>
      </c>
      <c r="AQ20">
        <v>0</v>
      </c>
      <c r="AR20">
        <v>0</v>
      </c>
      <c r="AT20">
        <v>375.8</v>
      </c>
      <c r="AV20">
        <v>1</v>
      </c>
      <c r="AW20">
        <v>2</v>
      </c>
      <c r="AX20">
        <v>903126231</v>
      </c>
      <c r="AY20">
        <v>1</v>
      </c>
      <c r="AZ20">
        <v>0</v>
      </c>
      <c r="BA20">
        <v>20</v>
      </c>
      <c r="BB20">
        <v>0</v>
      </c>
      <c r="BC20">
        <v>0</v>
      </c>
      <c r="BD20">
        <v>0</v>
      </c>
      <c r="BE20">
        <v>0</v>
      </c>
      <c r="BF20">
        <v>0</v>
      </c>
      <c r="BG20">
        <v>0</v>
      </c>
      <c r="BH20">
        <v>0</v>
      </c>
      <c r="BI20">
        <v>0</v>
      </c>
      <c r="BJ20">
        <v>0</v>
      </c>
      <c r="BK20">
        <v>0</v>
      </c>
      <c r="BL20">
        <v>0</v>
      </c>
      <c r="BM20">
        <v>0</v>
      </c>
      <c r="BN20">
        <v>0</v>
      </c>
      <c r="BO20">
        <v>0</v>
      </c>
      <c r="BP20">
        <v>0</v>
      </c>
      <c r="BQ20">
        <v>0</v>
      </c>
      <c r="BR20">
        <v>0</v>
      </c>
      <c r="BS20">
        <v>0</v>
      </c>
      <c r="BT20">
        <v>0</v>
      </c>
      <c r="BU20">
        <v>0</v>
      </c>
      <c r="BV20">
        <v>0</v>
      </c>
      <c r="BW20">
        <v>0</v>
      </c>
      <c r="CX20">
        <f>Y20*Source!I29</f>
        <v>274.89770000000004</v>
      </c>
      <c r="CY20">
        <f>AD20</f>
        <v>0</v>
      </c>
      <c r="CZ20">
        <f>AH20</f>
        <v>0</v>
      </c>
      <c r="DA20">
        <f>AL20</f>
        <v>1</v>
      </c>
      <c r="DB20">
        <f t="shared" si="0"/>
        <v>0</v>
      </c>
      <c r="DC20">
        <f t="shared" si="1"/>
        <v>0</v>
      </c>
    </row>
    <row r="21" spans="1:107" x14ac:dyDescent="0.2">
      <c r="A21">
        <f>ROW(Source!A29)</f>
        <v>29</v>
      </c>
      <c r="B21">
        <v>903126200</v>
      </c>
      <c r="C21">
        <v>903126223</v>
      </c>
      <c r="D21">
        <v>394530839</v>
      </c>
      <c r="E21">
        <v>1</v>
      </c>
      <c r="F21">
        <v>1</v>
      </c>
      <c r="G21">
        <v>394458718</v>
      </c>
      <c r="H21">
        <v>2</v>
      </c>
      <c r="I21" t="s">
        <v>255</v>
      </c>
      <c r="J21" t="s">
        <v>256</v>
      </c>
      <c r="K21" t="s">
        <v>257</v>
      </c>
      <c r="L21">
        <v>1367</v>
      </c>
      <c r="N21">
        <v>91022270</v>
      </c>
      <c r="O21" t="s">
        <v>258</v>
      </c>
      <c r="P21" t="s">
        <v>258</v>
      </c>
      <c r="Q21">
        <v>1</v>
      </c>
      <c r="W21">
        <v>0</v>
      </c>
      <c r="X21">
        <v>864443133</v>
      </c>
      <c r="Y21">
        <v>160.12</v>
      </c>
      <c r="AA21">
        <v>0</v>
      </c>
      <c r="AB21">
        <v>26.89</v>
      </c>
      <c r="AC21">
        <v>2.6</v>
      </c>
      <c r="AD21">
        <v>0</v>
      </c>
      <c r="AE21">
        <v>0</v>
      </c>
      <c r="AF21">
        <v>4.17</v>
      </c>
      <c r="AG21">
        <v>0.1</v>
      </c>
      <c r="AH21">
        <v>0</v>
      </c>
      <c r="AI21">
        <v>1</v>
      </c>
      <c r="AJ21">
        <v>6.16</v>
      </c>
      <c r="AK21">
        <v>24.82</v>
      </c>
      <c r="AL21">
        <v>1</v>
      </c>
      <c r="AN21">
        <v>0</v>
      </c>
      <c r="AO21">
        <v>1</v>
      </c>
      <c r="AP21">
        <v>0</v>
      </c>
      <c r="AQ21">
        <v>0</v>
      </c>
      <c r="AR21">
        <v>0</v>
      </c>
      <c r="AT21">
        <v>160.12</v>
      </c>
      <c r="AV21">
        <v>0</v>
      </c>
      <c r="AW21">
        <v>2</v>
      </c>
      <c r="AX21">
        <v>903126232</v>
      </c>
      <c r="AY21">
        <v>1</v>
      </c>
      <c r="AZ21">
        <v>0</v>
      </c>
      <c r="BA21">
        <v>21</v>
      </c>
      <c r="BB21">
        <v>0</v>
      </c>
      <c r="BC21">
        <v>0</v>
      </c>
      <c r="BD21">
        <v>0</v>
      </c>
      <c r="BE21">
        <v>0</v>
      </c>
      <c r="BF21">
        <v>0</v>
      </c>
      <c r="BG21">
        <v>0</v>
      </c>
      <c r="BH21">
        <v>0</v>
      </c>
      <c r="BI21">
        <v>0</v>
      </c>
      <c r="BJ21">
        <v>0</v>
      </c>
      <c r="BK21">
        <v>0</v>
      </c>
      <c r="BL21">
        <v>0</v>
      </c>
      <c r="BM21">
        <v>0</v>
      </c>
      <c r="BN21">
        <v>0</v>
      </c>
      <c r="BO21">
        <v>0</v>
      </c>
      <c r="BP21">
        <v>0</v>
      </c>
      <c r="BQ21">
        <v>0</v>
      </c>
      <c r="BR21">
        <v>0</v>
      </c>
      <c r="BS21">
        <v>0</v>
      </c>
      <c r="BT21">
        <v>0</v>
      </c>
      <c r="BU21">
        <v>0</v>
      </c>
      <c r="BV21">
        <v>0</v>
      </c>
      <c r="BW21">
        <v>0</v>
      </c>
      <c r="CX21">
        <f>Y21*Source!I29</f>
        <v>117.12778000000002</v>
      </c>
      <c r="CY21">
        <f>AB21</f>
        <v>26.89</v>
      </c>
      <c r="CZ21">
        <f>AF21</f>
        <v>4.17</v>
      </c>
      <c r="DA21">
        <f>AJ21</f>
        <v>6.16</v>
      </c>
      <c r="DB21">
        <f t="shared" si="0"/>
        <v>667.7</v>
      </c>
      <c r="DC21">
        <f t="shared" si="1"/>
        <v>16.010000000000002</v>
      </c>
    </row>
    <row r="22" spans="1:107" x14ac:dyDescent="0.2">
      <c r="A22">
        <f>ROW(Source!A29)</f>
        <v>29</v>
      </c>
      <c r="B22">
        <v>903126200</v>
      </c>
      <c r="C22">
        <v>903126223</v>
      </c>
      <c r="D22">
        <v>394459462</v>
      </c>
      <c r="E22">
        <v>394458718</v>
      </c>
      <c r="F22">
        <v>1</v>
      </c>
      <c r="G22">
        <v>394458718</v>
      </c>
      <c r="H22">
        <v>2</v>
      </c>
      <c r="I22" t="s">
        <v>259</v>
      </c>
      <c r="K22" t="s">
        <v>260</v>
      </c>
      <c r="L22">
        <v>1344</v>
      </c>
      <c r="N22">
        <v>1008</v>
      </c>
      <c r="O22" t="s">
        <v>261</v>
      </c>
      <c r="P22" t="s">
        <v>261</v>
      </c>
      <c r="Q22">
        <v>1</v>
      </c>
      <c r="W22">
        <v>0</v>
      </c>
      <c r="X22">
        <v>-1180195794</v>
      </c>
      <c r="Y22">
        <v>12.94</v>
      </c>
      <c r="AA22">
        <v>0</v>
      </c>
      <c r="AB22">
        <v>1.05</v>
      </c>
      <c r="AC22">
        <v>0</v>
      </c>
      <c r="AD22">
        <v>0</v>
      </c>
      <c r="AE22">
        <v>0</v>
      </c>
      <c r="AF22">
        <v>1</v>
      </c>
      <c r="AG22">
        <v>0</v>
      </c>
      <c r="AH22">
        <v>0</v>
      </c>
      <c r="AI22">
        <v>1</v>
      </c>
      <c r="AJ22">
        <v>1</v>
      </c>
      <c r="AK22">
        <v>1</v>
      </c>
      <c r="AL22">
        <v>1</v>
      </c>
      <c r="AN22">
        <v>0</v>
      </c>
      <c r="AO22">
        <v>1</v>
      </c>
      <c r="AP22">
        <v>0</v>
      </c>
      <c r="AQ22">
        <v>0</v>
      </c>
      <c r="AR22">
        <v>0</v>
      </c>
      <c r="AT22">
        <v>12.94</v>
      </c>
      <c r="AV22">
        <v>0</v>
      </c>
      <c r="AW22">
        <v>2</v>
      </c>
      <c r="AX22">
        <v>903126233</v>
      </c>
      <c r="AY22">
        <v>1</v>
      </c>
      <c r="AZ22">
        <v>0</v>
      </c>
      <c r="BA22">
        <v>22</v>
      </c>
      <c r="BB22">
        <v>0</v>
      </c>
      <c r="BC22">
        <v>0</v>
      </c>
      <c r="BD22">
        <v>0</v>
      </c>
      <c r="BE22">
        <v>0</v>
      </c>
      <c r="BF22">
        <v>0</v>
      </c>
      <c r="BG22">
        <v>0</v>
      </c>
      <c r="BH22">
        <v>0</v>
      </c>
      <c r="BI22">
        <v>0</v>
      </c>
      <c r="BJ22">
        <v>0</v>
      </c>
      <c r="BK22">
        <v>0</v>
      </c>
      <c r="BL22">
        <v>0</v>
      </c>
      <c r="BM22">
        <v>0</v>
      </c>
      <c r="BN22">
        <v>0</v>
      </c>
      <c r="BO22">
        <v>0</v>
      </c>
      <c r="BP22">
        <v>0</v>
      </c>
      <c r="BQ22">
        <v>0</v>
      </c>
      <c r="BR22">
        <v>0</v>
      </c>
      <c r="BS22">
        <v>0</v>
      </c>
      <c r="BT22">
        <v>0</v>
      </c>
      <c r="BU22">
        <v>0</v>
      </c>
      <c r="BV22">
        <v>0</v>
      </c>
      <c r="BW22">
        <v>0</v>
      </c>
      <c r="CX22">
        <f>Y22*Source!I29</f>
        <v>9.4656099999999999</v>
      </c>
      <c r="CY22">
        <f>AB22</f>
        <v>1.05</v>
      </c>
      <c r="CZ22">
        <f>AF22</f>
        <v>1</v>
      </c>
      <c r="DA22">
        <f>AJ22</f>
        <v>1</v>
      </c>
      <c r="DB22">
        <f t="shared" si="0"/>
        <v>12.94</v>
      </c>
      <c r="DC22">
        <f t="shared" si="1"/>
        <v>0</v>
      </c>
    </row>
    <row r="23" spans="1:107" x14ac:dyDescent="0.2">
      <c r="A23">
        <f>ROW(Source!A29)</f>
        <v>29</v>
      </c>
      <c r="B23">
        <v>903126200</v>
      </c>
      <c r="C23">
        <v>903126223</v>
      </c>
      <c r="D23">
        <v>394525079</v>
      </c>
      <c r="E23">
        <v>1</v>
      </c>
      <c r="F23">
        <v>1</v>
      </c>
      <c r="G23">
        <v>394458718</v>
      </c>
      <c r="H23">
        <v>3</v>
      </c>
      <c r="I23" t="s">
        <v>87</v>
      </c>
      <c r="J23" t="s">
        <v>89</v>
      </c>
      <c r="K23" t="s">
        <v>36</v>
      </c>
      <c r="L23">
        <v>1339</v>
      </c>
      <c r="N23">
        <v>1007</v>
      </c>
      <c r="O23" t="s">
        <v>88</v>
      </c>
      <c r="P23" t="s">
        <v>88</v>
      </c>
      <c r="Q23">
        <v>1</v>
      </c>
      <c r="W23">
        <v>0</v>
      </c>
      <c r="X23">
        <v>-1784394460</v>
      </c>
      <c r="Y23">
        <v>4.4000000000000004</v>
      </c>
      <c r="AA23">
        <v>3324.77</v>
      </c>
      <c r="AB23">
        <v>0</v>
      </c>
      <c r="AC23">
        <v>0</v>
      </c>
      <c r="AD23">
        <v>0</v>
      </c>
      <c r="AE23">
        <v>477.64</v>
      </c>
      <c r="AF23">
        <v>0</v>
      </c>
      <c r="AG23">
        <v>0</v>
      </c>
      <c r="AH23">
        <v>0</v>
      </c>
      <c r="AI23">
        <v>6.94</v>
      </c>
      <c r="AJ23">
        <v>1</v>
      </c>
      <c r="AK23">
        <v>1</v>
      </c>
      <c r="AL23">
        <v>1</v>
      </c>
      <c r="AN23">
        <v>0</v>
      </c>
      <c r="AO23">
        <v>0</v>
      </c>
      <c r="AP23">
        <v>0</v>
      </c>
      <c r="AQ23">
        <v>0</v>
      </c>
      <c r="AR23">
        <v>0</v>
      </c>
      <c r="AT23">
        <v>4.4000000000000004</v>
      </c>
      <c r="AV23">
        <v>0</v>
      </c>
      <c r="AW23">
        <v>1</v>
      </c>
      <c r="AX23">
        <v>-1</v>
      </c>
      <c r="AY23">
        <v>0</v>
      </c>
      <c r="AZ23">
        <v>0</v>
      </c>
      <c r="BB23">
        <v>0</v>
      </c>
      <c r="BC23">
        <v>0</v>
      </c>
      <c r="BD23">
        <v>0</v>
      </c>
      <c r="BE23">
        <v>0</v>
      </c>
      <c r="BF23">
        <v>0</v>
      </c>
      <c r="BG23">
        <v>0</v>
      </c>
      <c r="BH23">
        <v>0</v>
      </c>
      <c r="BI23">
        <v>0</v>
      </c>
      <c r="BJ23">
        <v>0</v>
      </c>
      <c r="BK23">
        <v>0</v>
      </c>
      <c r="BL23">
        <v>0</v>
      </c>
      <c r="BM23">
        <v>0</v>
      </c>
      <c r="BN23">
        <v>0</v>
      </c>
      <c r="BO23">
        <v>0</v>
      </c>
      <c r="BP23">
        <v>0</v>
      </c>
      <c r="BQ23">
        <v>0</v>
      </c>
      <c r="BR23">
        <v>0</v>
      </c>
      <c r="BS23">
        <v>0</v>
      </c>
      <c r="BT23">
        <v>0</v>
      </c>
      <c r="BU23">
        <v>0</v>
      </c>
      <c r="BV23">
        <v>0</v>
      </c>
      <c r="BW23">
        <v>0</v>
      </c>
      <c r="CX23">
        <f>Y23*Source!I29</f>
        <v>3.2186000000000003</v>
      </c>
      <c r="CY23">
        <f>AA23</f>
        <v>3324.77</v>
      </c>
      <c r="CZ23">
        <f>AE23</f>
        <v>477.64</v>
      </c>
      <c r="DA23">
        <f>AI23</f>
        <v>6.94</v>
      </c>
      <c r="DB23">
        <f t="shared" si="0"/>
        <v>2101.62</v>
      </c>
      <c r="DC23">
        <f t="shared" si="1"/>
        <v>0</v>
      </c>
    </row>
    <row r="24" spans="1:107" x14ac:dyDescent="0.2">
      <c r="A24">
        <f>ROW(Source!A29)</f>
        <v>29</v>
      </c>
      <c r="B24">
        <v>903126200</v>
      </c>
      <c r="C24">
        <v>903126223</v>
      </c>
      <c r="D24">
        <v>394480045</v>
      </c>
      <c r="E24">
        <v>394458718</v>
      </c>
      <c r="F24">
        <v>1</v>
      </c>
      <c r="G24">
        <v>394458718</v>
      </c>
      <c r="H24">
        <v>3</v>
      </c>
      <c r="I24" t="s">
        <v>267</v>
      </c>
      <c r="K24" t="s">
        <v>268</v>
      </c>
      <c r="L24">
        <v>1348</v>
      </c>
      <c r="N24">
        <v>39568864</v>
      </c>
      <c r="O24" t="s">
        <v>97</v>
      </c>
      <c r="P24" t="s">
        <v>97</v>
      </c>
      <c r="Q24">
        <v>1000</v>
      </c>
      <c r="W24">
        <v>0</v>
      </c>
      <c r="X24">
        <v>1489638031</v>
      </c>
      <c r="Y24">
        <v>9.68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1</v>
      </c>
      <c r="AJ24">
        <v>1</v>
      </c>
      <c r="AK24">
        <v>1</v>
      </c>
      <c r="AL24">
        <v>1</v>
      </c>
      <c r="AN24">
        <v>0</v>
      </c>
      <c r="AO24">
        <v>1</v>
      </c>
      <c r="AP24">
        <v>0</v>
      </c>
      <c r="AQ24">
        <v>0</v>
      </c>
      <c r="AR24">
        <v>0</v>
      </c>
      <c r="AT24">
        <v>9.68</v>
      </c>
      <c r="AV24">
        <v>0</v>
      </c>
      <c r="AW24">
        <v>2</v>
      </c>
      <c r="AX24">
        <v>903126235</v>
      </c>
      <c r="AY24">
        <v>1</v>
      </c>
      <c r="AZ24">
        <v>0</v>
      </c>
      <c r="BA24">
        <v>24</v>
      </c>
      <c r="BB24">
        <v>0</v>
      </c>
      <c r="BC24">
        <v>0</v>
      </c>
      <c r="BD24">
        <v>0</v>
      </c>
      <c r="BE24">
        <v>0</v>
      </c>
      <c r="BF24">
        <v>0</v>
      </c>
      <c r="BG24">
        <v>0</v>
      </c>
      <c r="BH24">
        <v>0</v>
      </c>
      <c r="BI24">
        <v>0</v>
      </c>
      <c r="BJ24">
        <v>0</v>
      </c>
      <c r="BK24">
        <v>0</v>
      </c>
      <c r="BL24">
        <v>0</v>
      </c>
      <c r="BM24">
        <v>0</v>
      </c>
      <c r="BN24">
        <v>0</v>
      </c>
      <c r="BO24">
        <v>0</v>
      </c>
      <c r="BP24">
        <v>0</v>
      </c>
      <c r="BQ24">
        <v>0</v>
      </c>
      <c r="BR24">
        <v>0</v>
      </c>
      <c r="BS24">
        <v>0</v>
      </c>
      <c r="BT24">
        <v>0</v>
      </c>
      <c r="BU24">
        <v>0</v>
      </c>
      <c r="BV24">
        <v>0</v>
      </c>
      <c r="BW24">
        <v>0</v>
      </c>
      <c r="CX24">
        <f>Y24*Source!I29</f>
        <v>7.0809199999999999</v>
      </c>
      <c r="CY24">
        <f>AA24</f>
        <v>0</v>
      </c>
      <c r="CZ24">
        <f>AE24</f>
        <v>0</v>
      </c>
      <c r="DA24">
        <f>AI24</f>
        <v>1</v>
      </c>
      <c r="DB24">
        <f t="shared" si="0"/>
        <v>0</v>
      </c>
      <c r="DC24">
        <f t="shared" si="1"/>
        <v>0</v>
      </c>
    </row>
    <row r="25" spans="1:107" x14ac:dyDescent="0.2">
      <c r="A25">
        <f>ROW(Source!A32)</f>
        <v>32</v>
      </c>
      <c r="B25">
        <v>903126199</v>
      </c>
      <c r="C25">
        <v>903126297</v>
      </c>
      <c r="D25">
        <v>394458722</v>
      </c>
      <c r="E25">
        <v>394458718</v>
      </c>
      <c r="F25">
        <v>1</v>
      </c>
      <c r="G25">
        <v>394458718</v>
      </c>
      <c r="H25">
        <v>1</v>
      </c>
      <c r="I25" t="s">
        <v>252</v>
      </c>
      <c r="K25" t="s">
        <v>253</v>
      </c>
      <c r="L25">
        <v>1191</v>
      </c>
      <c r="N25">
        <v>1013</v>
      </c>
      <c r="O25" t="s">
        <v>254</v>
      </c>
      <c r="P25" t="s">
        <v>254</v>
      </c>
      <c r="Q25">
        <v>1</v>
      </c>
      <c r="W25">
        <v>0</v>
      </c>
      <c r="X25">
        <v>476480486</v>
      </c>
      <c r="Y25">
        <v>39.6</v>
      </c>
      <c r="AA25">
        <v>0</v>
      </c>
      <c r="AB25">
        <v>0</v>
      </c>
      <c r="AC25">
        <v>0</v>
      </c>
      <c r="AD25">
        <v>0</v>
      </c>
      <c r="AE25">
        <v>0</v>
      </c>
      <c r="AF25">
        <v>0</v>
      </c>
      <c r="AG25">
        <v>0</v>
      </c>
      <c r="AH25">
        <v>0</v>
      </c>
      <c r="AI25">
        <v>1</v>
      </c>
      <c r="AJ25">
        <v>1</v>
      </c>
      <c r="AK25">
        <v>1</v>
      </c>
      <c r="AL25">
        <v>1</v>
      </c>
      <c r="AN25">
        <v>0</v>
      </c>
      <c r="AO25">
        <v>1</v>
      </c>
      <c r="AP25">
        <v>0</v>
      </c>
      <c r="AQ25">
        <v>0</v>
      </c>
      <c r="AR25">
        <v>0</v>
      </c>
      <c r="AT25">
        <v>39.6</v>
      </c>
      <c r="AV25">
        <v>1</v>
      </c>
      <c r="AW25">
        <v>2</v>
      </c>
      <c r="AX25">
        <v>903126304</v>
      </c>
      <c r="AY25">
        <v>1</v>
      </c>
      <c r="AZ25">
        <v>0</v>
      </c>
      <c r="BA25">
        <v>25</v>
      </c>
      <c r="BB25">
        <v>0</v>
      </c>
      <c r="BC25">
        <v>0</v>
      </c>
      <c r="BD25">
        <v>0</v>
      </c>
      <c r="BE25">
        <v>0</v>
      </c>
      <c r="BF25">
        <v>0</v>
      </c>
      <c r="BG25">
        <v>0</v>
      </c>
      <c r="BH25">
        <v>0</v>
      </c>
      <c r="BI25">
        <v>0</v>
      </c>
      <c r="BJ25">
        <v>0</v>
      </c>
      <c r="BK25">
        <v>0</v>
      </c>
      <c r="BL25">
        <v>0</v>
      </c>
      <c r="BM25">
        <v>0</v>
      </c>
      <c r="BN25">
        <v>0</v>
      </c>
      <c r="BO25">
        <v>0</v>
      </c>
      <c r="BP25">
        <v>0</v>
      </c>
      <c r="BQ25">
        <v>0</v>
      </c>
      <c r="BR25">
        <v>0</v>
      </c>
      <c r="BS25">
        <v>0</v>
      </c>
      <c r="BT25">
        <v>0</v>
      </c>
      <c r="BU25">
        <v>0</v>
      </c>
      <c r="BV25">
        <v>0</v>
      </c>
      <c r="BW25">
        <v>0</v>
      </c>
      <c r="CX25">
        <f>Y25*Source!I32</f>
        <v>28.967400000000001</v>
      </c>
      <c r="CY25">
        <f>AD25</f>
        <v>0</v>
      </c>
      <c r="CZ25">
        <f>AH25</f>
        <v>0</v>
      </c>
      <c r="DA25">
        <f>AL25</f>
        <v>1</v>
      </c>
      <c r="DB25">
        <f t="shared" si="0"/>
        <v>0</v>
      </c>
      <c r="DC25">
        <f t="shared" si="1"/>
        <v>0</v>
      </c>
    </row>
    <row r="26" spans="1:107" x14ac:dyDescent="0.2">
      <c r="A26">
        <f>ROW(Source!A32)</f>
        <v>32</v>
      </c>
      <c r="B26">
        <v>903126199</v>
      </c>
      <c r="C26">
        <v>903126297</v>
      </c>
      <c r="D26">
        <v>394531453</v>
      </c>
      <c r="E26">
        <v>1</v>
      </c>
      <c r="F26">
        <v>1</v>
      </c>
      <c r="G26">
        <v>394458718</v>
      </c>
      <c r="H26">
        <v>2</v>
      </c>
      <c r="I26" t="s">
        <v>269</v>
      </c>
      <c r="J26" t="s">
        <v>270</v>
      </c>
      <c r="K26" t="s">
        <v>271</v>
      </c>
      <c r="L26">
        <v>1367</v>
      </c>
      <c r="N26">
        <v>91022270</v>
      </c>
      <c r="O26" t="s">
        <v>258</v>
      </c>
      <c r="P26" t="s">
        <v>258</v>
      </c>
      <c r="Q26">
        <v>1</v>
      </c>
      <c r="W26">
        <v>0</v>
      </c>
      <c r="X26">
        <v>-628430174</v>
      </c>
      <c r="Y26">
        <v>0.02</v>
      </c>
      <c r="AA26">
        <v>0</v>
      </c>
      <c r="AB26">
        <v>76.81</v>
      </c>
      <c r="AC26">
        <v>14.36</v>
      </c>
      <c r="AD26">
        <v>0</v>
      </c>
      <c r="AE26">
        <v>0</v>
      </c>
      <c r="AF26">
        <v>76.81</v>
      </c>
      <c r="AG26">
        <v>14.36</v>
      </c>
      <c r="AH26">
        <v>0</v>
      </c>
      <c r="AI26">
        <v>1</v>
      </c>
      <c r="AJ26">
        <v>1</v>
      </c>
      <c r="AK26">
        <v>1</v>
      </c>
      <c r="AL26">
        <v>1</v>
      </c>
      <c r="AN26">
        <v>0</v>
      </c>
      <c r="AO26">
        <v>1</v>
      </c>
      <c r="AP26">
        <v>0</v>
      </c>
      <c r="AQ26">
        <v>0</v>
      </c>
      <c r="AR26">
        <v>0</v>
      </c>
      <c r="AT26">
        <v>0.02</v>
      </c>
      <c r="AV26">
        <v>0</v>
      </c>
      <c r="AW26">
        <v>2</v>
      </c>
      <c r="AX26">
        <v>903126305</v>
      </c>
      <c r="AY26">
        <v>1</v>
      </c>
      <c r="AZ26">
        <v>0</v>
      </c>
      <c r="BA26">
        <v>26</v>
      </c>
      <c r="BB26">
        <v>0</v>
      </c>
      <c r="BC26">
        <v>0</v>
      </c>
      <c r="BD26">
        <v>0</v>
      </c>
      <c r="BE26">
        <v>0</v>
      </c>
      <c r="BF26">
        <v>0</v>
      </c>
      <c r="BG26">
        <v>0</v>
      </c>
      <c r="BH26">
        <v>0</v>
      </c>
      <c r="BI26">
        <v>0</v>
      </c>
      <c r="BJ26">
        <v>0</v>
      </c>
      <c r="BK26">
        <v>0</v>
      </c>
      <c r="BL26">
        <v>0</v>
      </c>
      <c r="BM26">
        <v>0</v>
      </c>
      <c r="BN26">
        <v>0</v>
      </c>
      <c r="BO26">
        <v>0</v>
      </c>
      <c r="BP26">
        <v>0</v>
      </c>
      <c r="BQ26">
        <v>0</v>
      </c>
      <c r="BR26">
        <v>0</v>
      </c>
      <c r="BS26">
        <v>0</v>
      </c>
      <c r="BT26">
        <v>0</v>
      </c>
      <c r="BU26">
        <v>0</v>
      </c>
      <c r="BV26">
        <v>0</v>
      </c>
      <c r="BW26">
        <v>0</v>
      </c>
      <c r="CX26">
        <f>Y26*Source!I32</f>
        <v>1.4630000000000001E-2</v>
      </c>
      <c r="CY26">
        <f>AB26</f>
        <v>76.81</v>
      </c>
      <c r="CZ26">
        <f>AF26</f>
        <v>76.81</v>
      </c>
      <c r="DA26">
        <f>AJ26</f>
        <v>1</v>
      </c>
      <c r="DB26">
        <f t="shared" si="0"/>
        <v>1.54</v>
      </c>
      <c r="DC26">
        <f t="shared" si="1"/>
        <v>0.28999999999999998</v>
      </c>
    </row>
    <row r="27" spans="1:107" x14ac:dyDescent="0.2">
      <c r="A27">
        <f>ROW(Source!A32)</f>
        <v>32</v>
      </c>
      <c r="B27">
        <v>903126199</v>
      </c>
      <c r="C27">
        <v>903126297</v>
      </c>
      <c r="D27">
        <v>394530839</v>
      </c>
      <c r="E27">
        <v>1</v>
      </c>
      <c r="F27">
        <v>1</v>
      </c>
      <c r="G27">
        <v>394458718</v>
      </c>
      <c r="H27">
        <v>2</v>
      </c>
      <c r="I27" t="s">
        <v>255</v>
      </c>
      <c r="J27" t="s">
        <v>256</v>
      </c>
      <c r="K27" t="s">
        <v>257</v>
      </c>
      <c r="L27">
        <v>1367</v>
      </c>
      <c r="N27">
        <v>91022270</v>
      </c>
      <c r="O27" t="s">
        <v>258</v>
      </c>
      <c r="P27" t="s">
        <v>258</v>
      </c>
      <c r="Q27">
        <v>1</v>
      </c>
      <c r="W27">
        <v>0</v>
      </c>
      <c r="X27">
        <v>864443133</v>
      </c>
      <c r="Y27">
        <v>19.8</v>
      </c>
      <c r="AA27">
        <v>0</v>
      </c>
      <c r="AB27">
        <v>4.17</v>
      </c>
      <c r="AC27">
        <v>0.1</v>
      </c>
      <c r="AD27">
        <v>0</v>
      </c>
      <c r="AE27">
        <v>0</v>
      </c>
      <c r="AF27">
        <v>4.17</v>
      </c>
      <c r="AG27">
        <v>0.1</v>
      </c>
      <c r="AH27">
        <v>0</v>
      </c>
      <c r="AI27">
        <v>1</v>
      </c>
      <c r="AJ27">
        <v>1</v>
      </c>
      <c r="AK27">
        <v>1</v>
      </c>
      <c r="AL27">
        <v>1</v>
      </c>
      <c r="AN27">
        <v>0</v>
      </c>
      <c r="AO27">
        <v>1</v>
      </c>
      <c r="AP27">
        <v>0</v>
      </c>
      <c r="AQ27">
        <v>0</v>
      </c>
      <c r="AR27">
        <v>0</v>
      </c>
      <c r="AT27">
        <v>19.8</v>
      </c>
      <c r="AV27">
        <v>0</v>
      </c>
      <c r="AW27">
        <v>2</v>
      </c>
      <c r="AX27">
        <v>903126306</v>
      </c>
      <c r="AY27">
        <v>1</v>
      </c>
      <c r="AZ27">
        <v>0</v>
      </c>
      <c r="BA27">
        <v>27</v>
      </c>
      <c r="BB27">
        <v>0</v>
      </c>
      <c r="BC27">
        <v>0</v>
      </c>
      <c r="BD27">
        <v>0</v>
      </c>
      <c r="BE27">
        <v>0</v>
      </c>
      <c r="BF27">
        <v>0</v>
      </c>
      <c r="BG27">
        <v>0</v>
      </c>
      <c r="BH27">
        <v>0</v>
      </c>
      <c r="BI27">
        <v>0</v>
      </c>
      <c r="BJ27">
        <v>0</v>
      </c>
      <c r="BK27">
        <v>0</v>
      </c>
      <c r="BL27">
        <v>0</v>
      </c>
      <c r="BM27">
        <v>0</v>
      </c>
      <c r="BN27">
        <v>0</v>
      </c>
      <c r="BO27">
        <v>0</v>
      </c>
      <c r="BP27">
        <v>0</v>
      </c>
      <c r="BQ27">
        <v>0</v>
      </c>
      <c r="BR27">
        <v>0</v>
      </c>
      <c r="BS27">
        <v>0</v>
      </c>
      <c r="BT27">
        <v>0</v>
      </c>
      <c r="BU27">
        <v>0</v>
      </c>
      <c r="BV27">
        <v>0</v>
      </c>
      <c r="BW27">
        <v>0</v>
      </c>
      <c r="CX27">
        <f>Y27*Source!I32</f>
        <v>14.483700000000001</v>
      </c>
      <c r="CY27">
        <f>AB27</f>
        <v>4.17</v>
      </c>
      <c r="CZ27">
        <f>AF27</f>
        <v>4.17</v>
      </c>
      <c r="DA27">
        <f>AJ27</f>
        <v>1</v>
      </c>
      <c r="DB27">
        <f t="shared" si="0"/>
        <v>82.57</v>
      </c>
      <c r="DC27">
        <f t="shared" si="1"/>
        <v>1.98</v>
      </c>
    </row>
    <row r="28" spans="1:107" x14ac:dyDescent="0.2">
      <c r="A28">
        <f>ROW(Source!A32)</f>
        <v>32</v>
      </c>
      <c r="B28">
        <v>903126199</v>
      </c>
      <c r="C28">
        <v>903126297</v>
      </c>
      <c r="D28">
        <v>394459462</v>
      </c>
      <c r="E28">
        <v>394458718</v>
      </c>
      <c r="F28">
        <v>1</v>
      </c>
      <c r="G28">
        <v>394458718</v>
      </c>
      <c r="H28">
        <v>2</v>
      </c>
      <c r="I28" t="s">
        <v>259</v>
      </c>
      <c r="K28" t="s">
        <v>260</v>
      </c>
      <c r="L28">
        <v>1344</v>
      </c>
      <c r="N28">
        <v>1008</v>
      </c>
      <c r="O28" t="s">
        <v>261</v>
      </c>
      <c r="P28" t="s">
        <v>261</v>
      </c>
      <c r="Q28">
        <v>1</v>
      </c>
      <c r="W28">
        <v>0</v>
      </c>
      <c r="X28">
        <v>-1180195794</v>
      </c>
      <c r="Y28">
        <v>0.01</v>
      </c>
      <c r="AA28">
        <v>0</v>
      </c>
      <c r="AB28">
        <v>1</v>
      </c>
      <c r="AC28">
        <v>0</v>
      </c>
      <c r="AD28">
        <v>0</v>
      </c>
      <c r="AE28">
        <v>0</v>
      </c>
      <c r="AF28">
        <v>1</v>
      </c>
      <c r="AG28">
        <v>0</v>
      </c>
      <c r="AH28">
        <v>0</v>
      </c>
      <c r="AI28">
        <v>1</v>
      </c>
      <c r="AJ28">
        <v>1</v>
      </c>
      <c r="AK28">
        <v>1</v>
      </c>
      <c r="AL28">
        <v>1</v>
      </c>
      <c r="AN28">
        <v>0</v>
      </c>
      <c r="AO28">
        <v>1</v>
      </c>
      <c r="AP28">
        <v>0</v>
      </c>
      <c r="AQ28">
        <v>0</v>
      </c>
      <c r="AR28">
        <v>0</v>
      </c>
      <c r="AT28">
        <v>0.01</v>
      </c>
      <c r="AV28">
        <v>0</v>
      </c>
      <c r="AW28">
        <v>2</v>
      </c>
      <c r="AX28">
        <v>903126307</v>
      </c>
      <c r="AY28">
        <v>1</v>
      </c>
      <c r="AZ28">
        <v>0</v>
      </c>
      <c r="BA28">
        <v>28</v>
      </c>
      <c r="BB28">
        <v>0</v>
      </c>
      <c r="BC28">
        <v>0</v>
      </c>
      <c r="BD28">
        <v>0</v>
      </c>
      <c r="BE28">
        <v>0</v>
      </c>
      <c r="BF28">
        <v>0</v>
      </c>
      <c r="BG28">
        <v>0</v>
      </c>
      <c r="BH28">
        <v>0</v>
      </c>
      <c r="BI28">
        <v>0</v>
      </c>
      <c r="BJ28">
        <v>0</v>
      </c>
      <c r="BK28">
        <v>0</v>
      </c>
      <c r="BL28">
        <v>0</v>
      </c>
      <c r="BM28">
        <v>0</v>
      </c>
      <c r="BN28">
        <v>0</v>
      </c>
      <c r="BO28">
        <v>0</v>
      </c>
      <c r="BP28">
        <v>0</v>
      </c>
      <c r="BQ28">
        <v>0</v>
      </c>
      <c r="BR28">
        <v>0</v>
      </c>
      <c r="BS28">
        <v>0</v>
      </c>
      <c r="BT28">
        <v>0</v>
      </c>
      <c r="BU28">
        <v>0</v>
      </c>
      <c r="BV28">
        <v>0</v>
      </c>
      <c r="BW28">
        <v>0</v>
      </c>
      <c r="CX28">
        <f>Y28*Source!I32</f>
        <v>7.3150000000000003E-3</v>
      </c>
      <c r="CY28">
        <f>AB28</f>
        <v>1</v>
      </c>
      <c r="CZ28">
        <f>AF28</f>
        <v>1</v>
      </c>
      <c r="DA28">
        <f>AJ28</f>
        <v>1</v>
      </c>
      <c r="DB28">
        <f t="shared" si="0"/>
        <v>0.01</v>
      </c>
      <c r="DC28">
        <f t="shared" si="1"/>
        <v>0</v>
      </c>
    </row>
    <row r="29" spans="1:107" x14ac:dyDescent="0.2">
      <c r="A29">
        <f>ROW(Source!A32)</f>
        <v>32</v>
      </c>
      <c r="B29">
        <v>903126199</v>
      </c>
      <c r="C29">
        <v>903126297</v>
      </c>
      <c r="D29">
        <v>394507349</v>
      </c>
      <c r="E29">
        <v>1</v>
      </c>
      <c r="F29">
        <v>1</v>
      </c>
      <c r="G29">
        <v>394458718</v>
      </c>
      <c r="H29">
        <v>3</v>
      </c>
      <c r="I29" t="s">
        <v>96</v>
      </c>
      <c r="J29" t="s">
        <v>98</v>
      </c>
      <c r="K29" t="s">
        <v>38</v>
      </c>
      <c r="L29">
        <v>1348</v>
      </c>
      <c r="N29">
        <v>39568864</v>
      </c>
      <c r="O29" t="s">
        <v>97</v>
      </c>
      <c r="P29" t="s">
        <v>97</v>
      </c>
      <c r="Q29">
        <v>1000</v>
      </c>
      <c r="W29">
        <v>0</v>
      </c>
      <c r="X29">
        <v>580281819</v>
      </c>
      <c r="Y29">
        <v>0.05</v>
      </c>
      <c r="AA29">
        <v>13953.6</v>
      </c>
      <c r="AB29">
        <v>0</v>
      </c>
      <c r="AC29">
        <v>0</v>
      </c>
      <c r="AD29">
        <v>0</v>
      </c>
      <c r="AE29">
        <v>13953.6</v>
      </c>
      <c r="AF29">
        <v>0</v>
      </c>
      <c r="AG29">
        <v>0</v>
      </c>
      <c r="AH29">
        <v>0</v>
      </c>
      <c r="AI29">
        <v>1</v>
      </c>
      <c r="AJ29">
        <v>1</v>
      </c>
      <c r="AK29">
        <v>1</v>
      </c>
      <c r="AL29">
        <v>1</v>
      </c>
      <c r="AN29">
        <v>0</v>
      </c>
      <c r="AO29">
        <v>0</v>
      </c>
      <c r="AP29">
        <v>0</v>
      </c>
      <c r="AQ29">
        <v>0</v>
      </c>
      <c r="AR29">
        <v>0</v>
      </c>
      <c r="AT29">
        <v>0.05</v>
      </c>
      <c r="AV29">
        <v>0</v>
      </c>
      <c r="AW29">
        <v>1</v>
      </c>
      <c r="AX29">
        <v>-1</v>
      </c>
      <c r="AY29">
        <v>0</v>
      </c>
      <c r="AZ29">
        <v>0</v>
      </c>
      <c r="BB29">
        <v>0</v>
      </c>
      <c r="BC29">
        <v>0</v>
      </c>
      <c r="BD29">
        <v>0</v>
      </c>
      <c r="BE29">
        <v>0</v>
      </c>
      <c r="BF29">
        <v>0</v>
      </c>
      <c r="BG29">
        <v>0</v>
      </c>
      <c r="BH29">
        <v>0</v>
      </c>
      <c r="BI29">
        <v>0</v>
      </c>
      <c r="BJ29">
        <v>0</v>
      </c>
      <c r="BK29">
        <v>0</v>
      </c>
      <c r="BL29">
        <v>0</v>
      </c>
      <c r="BM29">
        <v>0</v>
      </c>
      <c r="BN29">
        <v>0</v>
      </c>
      <c r="BO29">
        <v>0</v>
      </c>
      <c r="BP29">
        <v>0</v>
      </c>
      <c r="BQ29">
        <v>0</v>
      </c>
      <c r="BR29">
        <v>0</v>
      </c>
      <c r="BS29">
        <v>0</v>
      </c>
      <c r="BT29">
        <v>0</v>
      </c>
      <c r="BU29">
        <v>0</v>
      </c>
      <c r="BV29">
        <v>0</v>
      </c>
      <c r="BW29">
        <v>0</v>
      </c>
      <c r="CX29">
        <f>Y29*Source!I32</f>
        <v>3.6575000000000003E-2</v>
      </c>
      <c r="CY29">
        <f>AA29</f>
        <v>13953.6</v>
      </c>
      <c r="CZ29">
        <f>AE29</f>
        <v>13953.6</v>
      </c>
      <c r="DA29">
        <f>AI29</f>
        <v>1</v>
      </c>
      <c r="DB29">
        <f t="shared" si="0"/>
        <v>697.68</v>
      </c>
      <c r="DC29">
        <f t="shared" si="1"/>
        <v>0</v>
      </c>
    </row>
    <row r="30" spans="1:107" x14ac:dyDescent="0.2">
      <c r="A30">
        <f>ROW(Source!A32)</f>
        <v>32</v>
      </c>
      <c r="B30">
        <v>903126199</v>
      </c>
      <c r="C30">
        <v>903126297</v>
      </c>
      <c r="D30">
        <v>394506676</v>
      </c>
      <c r="E30">
        <v>1</v>
      </c>
      <c r="F30">
        <v>1</v>
      </c>
      <c r="G30">
        <v>394458718</v>
      </c>
      <c r="H30">
        <v>3</v>
      </c>
      <c r="I30" t="s">
        <v>272</v>
      </c>
      <c r="J30" t="s">
        <v>273</v>
      </c>
      <c r="K30" t="s">
        <v>274</v>
      </c>
      <c r="L30">
        <v>1348</v>
      </c>
      <c r="N30">
        <v>39568864</v>
      </c>
      <c r="O30" t="s">
        <v>97</v>
      </c>
      <c r="P30" t="s">
        <v>97</v>
      </c>
      <c r="Q30">
        <v>1000</v>
      </c>
      <c r="W30">
        <v>0</v>
      </c>
      <c r="X30">
        <v>-1802904755</v>
      </c>
      <c r="Y30">
        <v>2.5999999999999999E-3</v>
      </c>
      <c r="AA30">
        <v>176.5</v>
      </c>
      <c r="AB30">
        <v>0</v>
      </c>
      <c r="AC30">
        <v>0</v>
      </c>
      <c r="AD30">
        <v>0</v>
      </c>
      <c r="AE30">
        <v>176.5</v>
      </c>
      <c r="AF30">
        <v>0</v>
      </c>
      <c r="AG30">
        <v>0</v>
      </c>
      <c r="AH30">
        <v>0</v>
      </c>
      <c r="AI30">
        <v>1</v>
      </c>
      <c r="AJ30">
        <v>1</v>
      </c>
      <c r="AK30">
        <v>1</v>
      </c>
      <c r="AL30">
        <v>1</v>
      </c>
      <c r="AN30">
        <v>0</v>
      </c>
      <c r="AO30">
        <v>1</v>
      </c>
      <c r="AP30">
        <v>0</v>
      </c>
      <c r="AQ30">
        <v>0</v>
      </c>
      <c r="AR30">
        <v>0</v>
      </c>
      <c r="AT30">
        <v>2.5999999999999999E-3</v>
      </c>
      <c r="AV30">
        <v>0</v>
      </c>
      <c r="AW30">
        <v>2</v>
      </c>
      <c r="AX30">
        <v>903126308</v>
      </c>
      <c r="AY30">
        <v>1</v>
      </c>
      <c r="AZ30">
        <v>0</v>
      </c>
      <c r="BA30">
        <v>29</v>
      </c>
      <c r="BB30">
        <v>0</v>
      </c>
      <c r="BC30">
        <v>0</v>
      </c>
      <c r="BD30">
        <v>0</v>
      </c>
      <c r="BE30">
        <v>0</v>
      </c>
      <c r="BF30">
        <v>0</v>
      </c>
      <c r="BG30">
        <v>0</v>
      </c>
      <c r="BH30">
        <v>0</v>
      </c>
      <c r="BI30">
        <v>0</v>
      </c>
      <c r="BJ30">
        <v>0</v>
      </c>
      <c r="BK30">
        <v>0</v>
      </c>
      <c r="BL30">
        <v>0</v>
      </c>
      <c r="BM30">
        <v>0</v>
      </c>
      <c r="BN30">
        <v>0</v>
      </c>
      <c r="BO30">
        <v>0</v>
      </c>
      <c r="BP30">
        <v>0</v>
      </c>
      <c r="BQ30">
        <v>0</v>
      </c>
      <c r="BR30">
        <v>0</v>
      </c>
      <c r="BS30">
        <v>0</v>
      </c>
      <c r="BT30">
        <v>0</v>
      </c>
      <c r="BU30">
        <v>0</v>
      </c>
      <c r="BV30">
        <v>0</v>
      </c>
      <c r="BW30">
        <v>0</v>
      </c>
      <c r="CX30">
        <f>Y30*Source!I32</f>
        <v>1.9019E-3</v>
      </c>
      <c r="CY30">
        <f>AA30</f>
        <v>176.5</v>
      </c>
      <c r="CZ30">
        <f>AE30</f>
        <v>176.5</v>
      </c>
      <c r="DA30">
        <f>AI30</f>
        <v>1</v>
      </c>
      <c r="DB30">
        <f t="shared" si="0"/>
        <v>0.46</v>
      </c>
      <c r="DC30">
        <f t="shared" si="1"/>
        <v>0</v>
      </c>
    </row>
    <row r="31" spans="1:107" x14ac:dyDescent="0.2">
      <c r="A31">
        <f>ROW(Source!A33)</f>
        <v>33</v>
      </c>
      <c r="B31">
        <v>903126200</v>
      </c>
      <c r="C31">
        <v>903126297</v>
      </c>
      <c r="D31">
        <v>394458722</v>
      </c>
      <c r="E31">
        <v>394458718</v>
      </c>
      <c r="F31">
        <v>1</v>
      </c>
      <c r="G31">
        <v>394458718</v>
      </c>
      <c r="H31">
        <v>1</v>
      </c>
      <c r="I31" t="s">
        <v>252</v>
      </c>
      <c r="K31" t="s">
        <v>253</v>
      </c>
      <c r="L31">
        <v>1191</v>
      </c>
      <c r="N31">
        <v>1013</v>
      </c>
      <c r="O31" t="s">
        <v>254</v>
      </c>
      <c r="P31" t="s">
        <v>254</v>
      </c>
      <c r="Q31">
        <v>1</v>
      </c>
      <c r="W31">
        <v>0</v>
      </c>
      <c r="X31">
        <v>476480486</v>
      </c>
      <c r="Y31">
        <v>39.6</v>
      </c>
      <c r="AA31">
        <v>0</v>
      </c>
      <c r="AB31">
        <v>0</v>
      </c>
      <c r="AC31">
        <v>0</v>
      </c>
      <c r="AD31">
        <v>0</v>
      </c>
      <c r="AE31">
        <v>0</v>
      </c>
      <c r="AF31">
        <v>0</v>
      </c>
      <c r="AG31">
        <v>0</v>
      </c>
      <c r="AH31">
        <v>0</v>
      </c>
      <c r="AI31">
        <v>1</v>
      </c>
      <c r="AJ31">
        <v>1</v>
      </c>
      <c r="AK31">
        <v>1</v>
      </c>
      <c r="AL31">
        <v>1</v>
      </c>
      <c r="AN31">
        <v>0</v>
      </c>
      <c r="AO31">
        <v>1</v>
      </c>
      <c r="AP31">
        <v>0</v>
      </c>
      <c r="AQ31">
        <v>0</v>
      </c>
      <c r="AR31">
        <v>0</v>
      </c>
      <c r="AT31">
        <v>39.6</v>
      </c>
      <c r="AV31">
        <v>1</v>
      </c>
      <c r="AW31">
        <v>2</v>
      </c>
      <c r="AX31">
        <v>903126304</v>
      </c>
      <c r="AY31">
        <v>1</v>
      </c>
      <c r="AZ31">
        <v>0</v>
      </c>
      <c r="BA31">
        <v>31</v>
      </c>
      <c r="BB31">
        <v>0</v>
      </c>
      <c r="BC31">
        <v>0</v>
      </c>
      <c r="BD31">
        <v>0</v>
      </c>
      <c r="BE31">
        <v>0</v>
      </c>
      <c r="BF31">
        <v>0</v>
      </c>
      <c r="BG31">
        <v>0</v>
      </c>
      <c r="BH31">
        <v>0</v>
      </c>
      <c r="BI31">
        <v>0</v>
      </c>
      <c r="BJ31">
        <v>0</v>
      </c>
      <c r="BK31">
        <v>0</v>
      </c>
      <c r="BL31">
        <v>0</v>
      </c>
      <c r="BM31">
        <v>0</v>
      </c>
      <c r="BN31">
        <v>0</v>
      </c>
      <c r="BO31">
        <v>0</v>
      </c>
      <c r="BP31">
        <v>0</v>
      </c>
      <c r="BQ31">
        <v>0</v>
      </c>
      <c r="BR31">
        <v>0</v>
      </c>
      <c r="BS31">
        <v>0</v>
      </c>
      <c r="BT31">
        <v>0</v>
      </c>
      <c r="BU31">
        <v>0</v>
      </c>
      <c r="BV31">
        <v>0</v>
      </c>
      <c r="BW31">
        <v>0</v>
      </c>
      <c r="CX31">
        <f>Y31*Source!I33</f>
        <v>28.967400000000001</v>
      </c>
      <c r="CY31">
        <f>AD31</f>
        <v>0</v>
      </c>
      <c r="CZ31">
        <f>AH31</f>
        <v>0</v>
      </c>
      <c r="DA31">
        <f>AL31</f>
        <v>1</v>
      </c>
      <c r="DB31">
        <f t="shared" si="0"/>
        <v>0</v>
      </c>
      <c r="DC31">
        <f t="shared" si="1"/>
        <v>0</v>
      </c>
    </row>
    <row r="32" spans="1:107" x14ac:dyDescent="0.2">
      <c r="A32">
        <f>ROW(Source!A33)</f>
        <v>33</v>
      </c>
      <c r="B32">
        <v>903126200</v>
      </c>
      <c r="C32">
        <v>903126297</v>
      </c>
      <c r="D32">
        <v>394531453</v>
      </c>
      <c r="E32">
        <v>1</v>
      </c>
      <c r="F32">
        <v>1</v>
      </c>
      <c r="G32">
        <v>394458718</v>
      </c>
      <c r="H32">
        <v>2</v>
      </c>
      <c r="I32" t="s">
        <v>269</v>
      </c>
      <c r="J32" t="s">
        <v>270</v>
      </c>
      <c r="K32" t="s">
        <v>271</v>
      </c>
      <c r="L32">
        <v>1367</v>
      </c>
      <c r="N32">
        <v>91022270</v>
      </c>
      <c r="O32" t="s">
        <v>258</v>
      </c>
      <c r="P32" t="s">
        <v>258</v>
      </c>
      <c r="Q32">
        <v>1</v>
      </c>
      <c r="W32">
        <v>0</v>
      </c>
      <c r="X32">
        <v>-628430174</v>
      </c>
      <c r="Y32">
        <v>0.02</v>
      </c>
      <c r="AA32">
        <v>0</v>
      </c>
      <c r="AB32">
        <v>745.58</v>
      </c>
      <c r="AC32">
        <v>365.33</v>
      </c>
      <c r="AD32">
        <v>0</v>
      </c>
      <c r="AE32">
        <v>0</v>
      </c>
      <c r="AF32">
        <v>76.81</v>
      </c>
      <c r="AG32">
        <v>14.36</v>
      </c>
      <c r="AH32">
        <v>0</v>
      </c>
      <c r="AI32">
        <v>1</v>
      </c>
      <c r="AJ32">
        <v>9.4700000000000006</v>
      </c>
      <c r="AK32">
        <v>24.82</v>
      </c>
      <c r="AL32">
        <v>1</v>
      </c>
      <c r="AN32">
        <v>0</v>
      </c>
      <c r="AO32">
        <v>1</v>
      </c>
      <c r="AP32">
        <v>0</v>
      </c>
      <c r="AQ32">
        <v>0</v>
      </c>
      <c r="AR32">
        <v>0</v>
      </c>
      <c r="AT32">
        <v>0.02</v>
      </c>
      <c r="AV32">
        <v>0</v>
      </c>
      <c r="AW32">
        <v>2</v>
      </c>
      <c r="AX32">
        <v>903126305</v>
      </c>
      <c r="AY32">
        <v>1</v>
      </c>
      <c r="AZ32">
        <v>0</v>
      </c>
      <c r="BA32">
        <v>32</v>
      </c>
      <c r="BB32">
        <v>0</v>
      </c>
      <c r="BC32">
        <v>0</v>
      </c>
      <c r="BD32">
        <v>0</v>
      </c>
      <c r="BE32">
        <v>0</v>
      </c>
      <c r="BF32">
        <v>0</v>
      </c>
      <c r="BG32">
        <v>0</v>
      </c>
      <c r="BH32">
        <v>0</v>
      </c>
      <c r="BI32">
        <v>0</v>
      </c>
      <c r="BJ32">
        <v>0</v>
      </c>
      <c r="BK32">
        <v>0</v>
      </c>
      <c r="BL32">
        <v>0</v>
      </c>
      <c r="BM32">
        <v>0</v>
      </c>
      <c r="BN32">
        <v>0</v>
      </c>
      <c r="BO32">
        <v>0</v>
      </c>
      <c r="BP32">
        <v>0</v>
      </c>
      <c r="BQ32">
        <v>0</v>
      </c>
      <c r="BR32">
        <v>0</v>
      </c>
      <c r="BS32">
        <v>0</v>
      </c>
      <c r="BT32">
        <v>0</v>
      </c>
      <c r="BU32">
        <v>0</v>
      </c>
      <c r="BV32">
        <v>0</v>
      </c>
      <c r="BW32">
        <v>0</v>
      </c>
      <c r="CX32">
        <f>Y32*Source!I33</f>
        <v>1.4630000000000001E-2</v>
      </c>
      <c r="CY32">
        <f>AB32</f>
        <v>745.58</v>
      </c>
      <c r="CZ32">
        <f>AF32</f>
        <v>76.81</v>
      </c>
      <c r="DA32">
        <f>AJ32</f>
        <v>9.4700000000000006</v>
      </c>
      <c r="DB32">
        <f t="shared" si="0"/>
        <v>1.54</v>
      </c>
      <c r="DC32">
        <f t="shared" si="1"/>
        <v>0.28999999999999998</v>
      </c>
    </row>
    <row r="33" spans="1:107" x14ac:dyDescent="0.2">
      <c r="A33">
        <f>ROW(Source!A33)</f>
        <v>33</v>
      </c>
      <c r="B33">
        <v>903126200</v>
      </c>
      <c r="C33">
        <v>903126297</v>
      </c>
      <c r="D33">
        <v>394530839</v>
      </c>
      <c r="E33">
        <v>1</v>
      </c>
      <c r="F33">
        <v>1</v>
      </c>
      <c r="G33">
        <v>394458718</v>
      </c>
      <c r="H33">
        <v>2</v>
      </c>
      <c r="I33" t="s">
        <v>255</v>
      </c>
      <c r="J33" t="s">
        <v>256</v>
      </c>
      <c r="K33" t="s">
        <v>257</v>
      </c>
      <c r="L33">
        <v>1367</v>
      </c>
      <c r="N33">
        <v>91022270</v>
      </c>
      <c r="O33" t="s">
        <v>258</v>
      </c>
      <c r="P33" t="s">
        <v>258</v>
      </c>
      <c r="Q33">
        <v>1</v>
      </c>
      <c r="W33">
        <v>0</v>
      </c>
      <c r="X33">
        <v>864443133</v>
      </c>
      <c r="Y33">
        <v>19.8</v>
      </c>
      <c r="AA33">
        <v>0</v>
      </c>
      <c r="AB33">
        <v>26.33</v>
      </c>
      <c r="AC33">
        <v>2.54</v>
      </c>
      <c r="AD33">
        <v>0</v>
      </c>
      <c r="AE33">
        <v>0</v>
      </c>
      <c r="AF33">
        <v>4.17</v>
      </c>
      <c r="AG33">
        <v>0.1</v>
      </c>
      <c r="AH33">
        <v>0</v>
      </c>
      <c r="AI33">
        <v>1</v>
      </c>
      <c r="AJ33">
        <v>6.16</v>
      </c>
      <c r="AK33">
        <v>24.82</v>
      </c>
      <c r="AL33">
        <v>1</v>
      </c>
      <c r="AN33">
        <v>0</v>
      </c>
      <c r="AO33">
        <v>1</v>
      </c>
      <c r="AP33">
        <v>0</v>
      </c>
      <c r="AQ33">
        <v>0</v>
      </c>
      <c r="AR33">
        <v>0</v>
      </c>
      <c r="AT33">
        <v>19.8</v>
      </c>
      <c r="AV33">
        <v>0</v>
      </c>
      <c r="AW33">
        <v>2</v>
      </c>
      <c r="AX33">
        <v>903126306</v>
      </c>
      <c r="AY33">
        <v>1</v>
      </c>
      <c r="AZ33">
        <v>0</v>
      </c>
      <c r="BA33">
        <v>33</v>
      </c>
      <c r="BB33">
        <v>0</v>
      </c>
      <c r="BC33">
        <v>0</v>
      </c>
      <c r="BD33">
        <v>0</v>
      </c>
      <c r="BE33">
        <v>0</v>
      </c>
      <c r="BF33">
        <v>0</v>
      </c>
      <c r="BG33">
        <v>0</v>
      </c>
      <c r="BH33">
        <v>0</v>
      </c>
      <c r="BI33">
        <v>0</v>
      </c>
      <c r="BJ33">
        <v>0</v>
      </c>
      <c r="BK33">
        <v>0</v>
      </c>
      <c r="BL33">
        <v>0</v>
      </c>
      <c r="BM33">
        <v>0</v>
      </c>
      <c r="BN33">
        <v>0</v>
      </c>
      <c r="BO33">
        <v>0</v>
      </c>
      <c r="BP33">
        <v>0</v>
      </c>
      <c r="BQ33">
        <v>0</v>
      </c>
      <c r="BR33">
        <v>0</v>
      </c>
      <c r="BS33">
        <v>0</v>
      </c>
      <c r="BT33">
        <v>0</v>
      </c>
      <c r="BU33">
        <v>0</v>
      </c>
      <c r="BV33">
        <v>0</v>
      </c>
      <c r="BW33">
        <v>0</v>
      </c>
      <c r="CX33">
        <f>Y33*Source!I33</f>
        <v>14.483700000000001</v>
      </c>
      <c r="CY33">
        <f>AB33</f>
        <v>26.33</v>
      </c>
      <c r="CZ33">
        <f>AF33</f>
        <v>4.17</v>
      </c>
      <c r="DA33">
        <f>AJ33</f>
        <v>6.16</v>
      </c>
      <c r="DB33">
        <f t="shared" ref="DB33:DB50" si="2">ROUND(ROUND(AT33*CZ33,2),6)</f>
        <v>82.57</v>
      </c>
      <c r="DC33">
        <f t="shared" ref="DC33:DC50" si="3">ROUND(ROUND(AT33*AG33,2),6)</f>
        <v>1.98</v>
      </c>
    </row>
    <row r="34" spans="1:107" x14ac:dyDescent="0.2">
      <c r="A34">
        <f>ROW(Source!A33)</f>
        <v>33</v>
      </c>
      <c r="B34">
        <v>903126200</v>
      </c>
      <c r="C34">
        <v>903126297</v>
      </c>
      <c r="D34">
        <v>394459462</v>
      </c>
      <c r="E34">
        <v>394458718</v>
      </c>
      <c r="F34">
        <v>1</v>
      </c>
      <c r="G34">
        <v>394458718</v>
      </c>
      <c r="H34">
        <v>2</v>
      </c>
      <c r="I34" t="s">
        <v>259</v>
      </c>
      <c r="K34" t="s">
        <v>260</v>
      </c>
      <c r="L34">
        <v>1344</v>
      </c>
      <c r="N34">
        <v>1008</v>
      </c>
      <c r="O34" t="s">
        <v>261</v>
      </c>
      <c r="P34" t="s">
        <v>261</v>
      </c>
      <c r="Q34">
        <v>1</v>
      </c>
      <c r="W34">
        <v>0</v>
      </c>
      <c r="X34">
        <v>-1180195794</v>
      </c>
      <c r="Y34">
        <v>0.01</v>
      </c>
      <c r="AA34">
        <v>0</v>
      </c>
      <c r="AB34">
        <v>1.03</v>
      </c>
      <c r="AC34">
        <v>0</v>
      </c>
      <c r="AD34">
        <v>0</v>
      </c>
      <c r="AE34">
        <v>0</v>
      </c>
      <c r="AF34">
        <v>1</v>
      </c>
      <c r="AG34">
        <v>0</v>
      </c>
      <c r="AH34">
        <v>0</v>
      </c>
      <c r="AI34">
        <v>1</v>
      </c>
      <c r="AJ34">
        <v>1</v>
      </c>
      <c r="AK34">
        <v>1</v>
      </c>
      <c r="AL34">
        <v>1</v>
      </c>
      <c r="AN34">
        <v>0</v>
      </c>
      <c r="AO34">
        <v>1</v>
      </c>
      <c r="AP34">
        <v>0</v>
      </c>
      <c r="AQ34">
        <v>0</v>
      </c>
      <c r="AR34">
        <v>0</v>
      </c>
      <c r="AT34">
        <v>0.01</v>
      </c>
      <c r="AV34">
        <v>0</v>
      </c>
      <c r="AW34">
        <v>2</v>
      </c>
      <c r="AX34">
        <v>903126307</v>
      </c>
      <c r="AY34">
        <v>1</v>
      </c>
      <c r="AZ34">
        <v>0</v>
      </c>
      <c r="BA34">
        <v>34</v>
      </c>
      <c r="BB34">
        <v>0</v>
      </c>
      <c r="BC34">
        <v>0</v>
      </c>
      <c r="BD34">
        <v>0</v>
      </c>
      <c r="BE34">
        <v>0</v>
      </c>
      <c r="BF34">
        <v>0</v>
      </c>
      <c r="BG34">
        <v>0</v>
      </c>
      <c r="BH34">
        <v>0</v>
      </c>
      <c r="BI34">
        <v>0</v>
      </c>
      <c r="BJ34">
        <v>0</v>
      </c>
      <c r="BK34">
        <v>0</v>
      </c>
      <c r="BL34">
        <v>0</v>
      </c>
      <c r="BM34">
        <v>0</v>
      </c>
      <c r="BN34">
        <v>0</v>
      </c>
      <c r="BO34">
        <v>0</v>
      </c>
      <c r="BP34">
        <v>0</v>
      </c>
      <c r="BQ34">
        <v>0</v>
      </c>
      <c r="BR34">
        <v>0</v>
      </c>
      <c r="BS34">
        <v>0</v>
      </c>
      <c r="BT34">
        <v>0</v>
      </c>
      <c r="BU34">
        <v>0</v>
      </c>
      <c r="BV34">
        <v>0</v>
      </c>
      <c r="BW34">
        <v>0</v>
      </c>
      <c r="CX34">
        <f>Y34*Source!I33</f>
        <v>7.3150000000000003E-3</v>
      </c>
      <c r="CY34">
        <f>AB34</f>
        <v>1.03</v>
      </c>
      <c r="CZ34">
        <f>AF34</f>
        <v>1</v>
      </c>
      <c r="DA34">
        <f>AJ34</f>
        <v>1</v>
      </c>
      <c r="DB34">
        <f t="shared" si="2"/>
        <v>0.01</v>
      </c>
      <c r="DC34">
        <f t="shared" si="3"/>
        <v>0</v>
      </c>
    </row>
    <row r="35" spans="1:107" x14ac:dyDescent="0.2">
      <c r="A35">
        <f>ROW(Source!A33)</f>
        <v>33</v>
      </c>
      <c r="B35">
        <v>903126200</v>
      </c>
      <c r="C35">
        <v>903126297</v>
      </c>
      <c r="D35">
        <v>394507349</v>
      </c>
      <c r="E35">
        <v>1</v>
      </c>
      <c r="F35">
        <v>1</v>
      </c>
      <c r="G35">
        <v>394458718</v>
      </c>
      <c r="H35">
        <v>3</v>
      </c>
      <c r="I35" t="s">
        <v>96</v>
      </c>
      <c r="J35" t="s">
        <v>98</v>
      </c>
      <c r="K35" t="s">
        <v>38</v>
      </c>
      <c r="L35">
        <v>1348</v>
      </c>
      <c r="N35">
        <v>39568864</v>
      </c>
      <c r="O35" t="s">
        <v>97</v>
      </c>
      <c r="P35" t="s">
        <v>97</v>
      </c>
      <c r="Q35">
        <v>1000</v>
      </c>
      <c r="W35">
        <v>0</v>
      </c>
      <c r="X35">
        <v>580281819</v>
      </c>
      <c r="Y35">
        <v>0.05</v>
      </c>
      <c r="AA35">
        <v>24418.799999999999</v>
      </c>
      <c r="AB35">
        <v>0</v>
      </c>
      <c r="AC35">
        <v>0</v>
      </c>
      <c r="AD35">
        <v>0</v>
      </c>
      <c r="AE35">
        <v>13953.6</v>
      </c>
      <c r="AF35">
        <v>0</v>
      </c>
      <c r="AG35">
        <v>0</v>
      </c>
      <c r="AH35">
        <v>0</v>
      </c>
      <c r="AI35">
        <v>1.75</v>
      </c>
      <c r="AJ35">
        <v>1</v>
      </c>
      <c r="AK35">
        <v>1</v>
      </c>
      <c r="AL35">
        <v>1</v>
      </c>
      <c r="AN35">
        <v>0</v>
      </c>
      <c r="AO35">
        <v>0</v>
      </c>
      <c r="AP35">
        <v>0</v>
      </c>
      <c r="AQ35">
        <v>0</v>
      </c>
      <c r="AR35">
        <v>0</v>
      </c>
      <c r="AT35">
        <v>0.05</v>
      </c>
      <c r="AV35">
        <v>0</v>
      </c>
      <c r="AW35">
        <v>1</v>
      </c>
      <c r="AX35">
        <v>-1</v>
      </c>
      <c r="AY35">
        <v>0</v>
      </c>
      <c r="AZ35">
        <v>0</v>
      </c>
      <c r="BB35">
        <v>0</v>
      </c>
      <c r="BC35">
        <v>0</v>
      </c>
      <c r="BD35">
        <v>0</v>
      </c>
      <c r="BE35">
        <v>0</v>
      </c>
      <c r="BF35">
        <v>0</v>
      </c>
      <c r="BG35">
        <v>0</v>
      </c>
      <c r="BH35">
        <v>0</v>
      </c>
      <c r="BI35">
        <v>0</v>
      </c>
      <c r="BJ35">
        <v>0</v>
      </c>
      <c r="BK35">
        <v>0</v>
      </c>
      <c r="BL35">
        <v>0</v>
      </c>
      <c r="BM35">
        <v>0</v>
      </c>
      <c r="BN35">
        <v>0</v>
      </c>
      <c r="BO35">
        <v>0</v>
      </c>
      <c r="BP35">
        <v>0</v>
      </c>
      <c r="BQ35">
        <v>0</v>
      </c>
      <c r="BR35">
        <v>0</v>
      </c>
      <c r="BS35">
        <v>0</v>
      </c>
      <c r="BT35">
        <v>0</v>
      </c>
      <c r="BU35">
        <v>0</v>
      </c>
      <c r="BV35">
        <v>0</v>
      </c>
      <c r="BW35">
        <v>0</v>
      </c>
      <c r="CX35">
        <f>Y35*Source!I33</f>
        <v>3.6575000000000003E-2</v>
      </c>
      <c r="CY35">
        <f>AA35</f>
        <v>24418.799999999999</v>
      </c>
      <c r="CZ35">
        <f>AE35</f>
        <v>13953.6</v>
      </c>
      <c r="DA35">
        <f>AI35</f>
        <v>1.75</v>
      </c>
      <c r="DB35">
        <f t="shared" si="2"/>
        <v>697.68</v>
      </c>
      <c r="DC35">
        <f t="shared" si="3"/>
        <v>0</v>
      </c>
    </row>
    <row r="36" spans="1:107" x14ac:dyDescent="0.2">
      <c r="A36">
        <f>ROW(Source!A33)</f>
        <v>33</v>
      </c>
      <c r="B36">
        <v>903126200</v>
      </c>
      <c r="C36">
        <v>903126297</v>
      </c>
      <c r="D36">
        <v>394506676</v>
      </c>
      <c r="E36">
        <v>1</v>
      </c>
      <c r="F36">
        <v>1</v>
      </c>
      <c r="G36">
        <v>394458718</v>
      </c>
      <c r="H36">
        <v>3</v>
      </c>
      <c r="I36" t="s">
        <v>272</v>
      </c>
      <c r="J36" t="s">
        <v>273</v>
      </c>
      <c r="K36" t="s">
        <v>274</v>
      </c>
      <c r="L36">
        <v>1348</v>
      </c>
      <c r="N36">
        <v>39568864</v>
      </c>
      <c r="O36" t="s">
        <v>97</v>
      </c>
      <c r="P36" t="s">
        <v>97</v>
      </c>
      <c r="Q36">
        <v>1000</v>
      </c>
      <c r="W36">
        <v>0</v>
      </c>
      <c r="X36">
        <v>-1802904755</v>
      </c>
      <c r="Y36">
        <v>2.5999999999999999E-3</v>
      </c>
      <c r="AA36">
        <v>1828.54</v>
      </c>
      <c r="AB36">
        <v>0</v>
      </c>
      <c r="AC36">
        <v>0</v>
      </c>
      <c r="AD36">
        <v>0</v>
      </c>
      <c r="AE36">
        <v>176.5</v>
      </c>
      <c r="AF36">
        <v>0</v>
      </c>
      <c r="AG36">
        <v>0</v>
      </c>
      <c r="AH36">
        <v>0</v>
      </c>
      <c r="AI36">
        <v>10.36</v>
      </c>
      <c r="AJ36">
        <v>1</v>
      </c>
      <c r="AK36">
        <v>1</v>
      </c>
      <c r="AL36">
        <v>1</v>
      </c>
      <c r="AN36">
        <v>0</v>
      </c>
      <c r="AO36">
        <v>1</v>
      </c>
      <c r="AP36">
        <v>0</v>
      </c>
      <c r="AQ36">
        <v>0</v>
      </c>
      <c r="AR36">
        <v>0</v>
      </c>
      <c r="AT36">
        <v>2.5999999999999999E-3</v>
      </c>
      <c r="AV36">
        <v>0</v>
      </c>
      <c r="AW36">
        <v>2</v>
      </c>
      <c r="AX36">
        <v>903126308</v>
      </c>
      <c r="AY36">
        <v>1</v>
      </c>
      <c r="AZ36">
        <v>0</v>
      </c>
      <c r="BA36">
        <v>35</v>
      </c>
      <c r="BB36">
        <v>0</v>
      </c>
      <c r="BC36">
        <v>0</v>
      </c>
      <c r="BD36">
        <v>0</v>
      </c>
      <c r="BE36">
        <v>0</v>
      </c>
      <c r="BF36">
        <v>0</v>
      </c>
      <c r="BG36">
        <v>0</v>
      </c>
      <c r="BH36">
        <v>0</v>
      </c>
      <c r="BI36">
        <v>0</v>
      </c>
      <c r="BJ36">
        <v>0</v>
      </c>
      <c r="BK36">
        <v>0</v>
      </c>
      <c r="BL36">
        <v>0</v>
      </c>
      <c r="BM36">
        <v>0</v>
      </c>
      <c r="BN36">
        <v>0</v>
      </c>
      <c r="BO36">
        <v>0</v>
      </c>
      <c r="BP36">
        <v>0</v>
      </c>
      <c r="BQ36">
        <v>0</v>
      </c>
      <c r="BR36">
        <v>0</v>
      </c>
      <c r="BS36">
        <v>0</v>
      </c>
      <c r="BT36">
        <v>0</v>
      </c>
      <c r="BU36">
        <v>0</v>
      </c>
      <c r="BV36">
        <v>0</v>
      </c>
      <c r="BW36">
        <v>0</v>
      </c>
      <c r="CX36">
        <f>Y36*Source!I33</f>
        <v>1.9019E-3</v>
      </c>
      <c r="CY36">
        <f>AA36</f>
        <v>1828.54</v>
      </c>
      <c r="CZ36">
        <f>AE36</f>
        <v>176.5</v>
      </c>
      <c r="DA36">
        <f>AI36</f>
        <v>10.36</v>
      </c>
      <c r="DB36">
        <f t="shared" si="2"/>
        <v>0.46</v>
      </c>
      <c r="DC36">
        <f t="shared" si="3"/>
        <v>0</v>
      </c>
    </row>
    <row r="37" spans="1:107" x14ac:dyDescent="0.2">
      <c r="A37">
        <f>ROW(Source!A36)</f>
        <v>36</v>
      </c>
      <c r="B37">
        <v>903126199</v>
      </c>
      <c r="C37">
        <v>903126312</v>
      </c>
      <c r="D37">
        <v>394458722</v>
      </c>
      <c r="E37">
        <v>394458718</v>
      </c>
      <c r="F37">
        <v>1</v>
      </c>
      <c r="G37">
        <v>394458718</v>
      </c>
      <c r="H37">
        <v>1</v>
      </c>
      <c r="I37" t="s">
        <v>252</v>
      </c>
      <c r="K37" t="s">
        <v>253</v>
      </c>
      <c r="L37">
        <v>1191</v>
      </c>
      <c r="N37">
        <v>1013</v>
      </c>
      <c r="O37" t="s">
        <v>254</v>
      </c>
      <c r="P37" t="s">
        <v>254</v>
      </c>
      <c r="Q37">
        <v>1</v>
      </c>
      <c r="W37">
        <v>0</v>
      </c>
      <c r="X37">
        <v>476480486</v>
      </c>
      <c r="Y37">
        <v>6.6</v>
      </c>
      <c r="AA37">
        <v>0</v>
      </c>
      <c r="AB37">
        <v>0</v>
      </c>
      <c r="AC37">
        <v>0</v>
      </c>
      <c r="AD37">
        <v>0</v>
      </c>
      <c r="AE37">
        <v>0</v>
      </c>
      <c r="AF37">
        <v>0</v>
      </c>
      <c r="AG37">
        <v>0</v>
      </c>
      <c r="AH37">
        <v>0</v>
      </c>
      <c r="AI37">
        <v>1</v>
      </c>
      <c r="AJ37">
        <v>1</v>
      </c>
      <c r="AK37">
        <v>1</v>
      </c>
      <c r="AL37">
        <v>1</v>
      </c>
      <c r="AN37">
        <v>0</v>
      </c>
      <c r="AO37">
        <v>1</v>
      </c>
      <c r="AP37">
        <v>0</v>
      </c>
      <c r="AQ37">
        <v>0</v>
      </c>
      <c r="AR37">
        <v>0</v>
      </c>
      <c r="AT37">
        <v>6.6</v>
      </c>
      <c r="AV37">
        <v>1</v>
      </c>
      <c r="AW37">
        <v>2</v>
      </c>
      <c r="AX37">
        <v>903126320</v>
      </c>
      <c r="AY37">
        <v>1</v>
      </c>
      <c r="AZ37">
        <v>0</v>
      </c>
      <c r="BA37">
        <v>37</v>
      </c>
      <c r="BB37">
        <v>0</v>
      </c>
      <c r="BC37">
        <v>0</v>
      </c>
      <c r="BD37">
        <v>0</v>
      </c>
      <c r="BE37">
        <v>0</v>
      </c>
      <c r="BF37">
        <v>0</v>
      </c>
      <c r="BG37">
        <v>0</v>
      </c>
      <c r="BH37">
        <v>0</v>
      </c>
      <c r="BI37">
        <v>0</v>
      </c>
      <c r="BJ37">
        <v>0</v>
      </c>
      <c r="BK37">
        <v>0</v>
      </c>
      <c r="BL37">
        <v>0</v>
      </c>
      <c r="BM37">
        <v>0</v>
      </c>
      <c r="BN37">
        <v>0</v>
      </c>
      <c r="BO37">
        <v>0</v>
      </c>
      <c r="BP37">
        <v>0</v>
      </c>
      <c r="BQ37">
        <v>0</v>
      </c>
      <c r="BR37">
        <v>0</v>
      </c>
      <c r="BS37">
        <v>0</v>
      </c>
      <c r="BT37">
        <v>0</v>
      </c>
      <c r="BU37">
        <v>0</v>
      </c>
      <c r="BV37">
        <v>0</v>
      </c>
      <c r="BW37">
        <v>0</v>
      </c>
      <c r="CX37">
        <f>Y37*Source!I36</f>
        <v>4.8278999999999996</v>
      </c>
      <c r="CY37">
        <f>AD37</f>
        <v>0</v>
      </c>
      <c r="CZ37">
        <f>AH37</f>
        <v>0</v>
      </c>
      <c r="DA37">
        <f>AL37</f>
        <v>1</v>
      </c>
      <c r="DB37">
        <f t="shared" si="2"/>
        <v>0</v>
      </c>
      <c r="DC37">
        <f t="shared" si="3"/>
        <v>0</v>
      </c>
    </row>
    <row r="38" spans="1:107" x14ac:dyDescent="0.2">
      <c r="A38">
        <f>ROW(Source!A36)</f>
        <v>36</v>
      </c>
      <c r="B38">
        <v>903126199</v>
      </c>
      <c r="C38">
        <v>903126312</v>
      </c>
      <c r="D38">
        <v>394531079</v>
      </c>
      <c r="E38">
        <v>1</v>
      </c>
      <c r="F38">
        <v>1</v>
      </c>
      <c r="G38">
        <v>394458718</v>
      </c>
      <c r="H38">
        <v>2</v>
      </c>
      <c r="I38" t="s">
        <v>275</v>
      </c>
      <c r="J38" t="s">
        <v>276</v>
      </c>
      <c r="K38" t="s">
        <v>277</v>
      </c>
      <c r="L38">
        <v>1367</v>
      </c>
      <c r="N38">
        <v>91022270</v>
      </c>
      <c r="O38" t="s">
        <v>258</v>
      </c>
      <c r="P38" t="s">
        <v>258</v>
      </c>
      <c r="Q38">
        <v>1</v>
      </c>
      <c r="W38">
        <v>0</v>
      </c>
      <c r="X38">
        <v>-421688854</v>
      </c>
      <c r="Y38">
        <v>2.96</v>
      </c>
      <c r="AA38">
        <v>0</v>
      </c>
      <c r="AB38">
        <v>17.32</v>
      </c>
      <c r="AC38">
        <v>1.36</v>
      </c>
      <c r="AD38">
        <v>0</v>
      </c>
      <c r="AE38">
        <v>0</v>
      </c>
      <c r="AF38">
        <v>17.32</v>
      </c>
      <c r="AG38">
        <v>1.36</v>
      </c>
      <c r="AH38">
        <v>0</v>
      </c>
      <c r="AI38">
        <v>1</v>
      </c>
      <c r="AJ38">
        <v>1</v>
      </c>
      <c r="AK38">
        <v>1</v>
      </c>
      <c r="AL38">
        <v>1</v>
      </c>
      <c r="AN38">
        <v>0</v>
      </c>
      <c r="AO38">
        <v>1</v>
      </c>
      <c r="AP38">
        <v>0</v>
      </c>
      <c r="AQ38">
        <v>0</v>
      </c>
      <c r="AR38">
        <v>0</v>
      </c>
      <c r="AT38">
        <v>2.96</v>
      </c>
      <c r="AV38">
        <v>0</v>
      </c>
      <c r="AW38">
        <v>2</v>
      </c>
      <c r="AX38">
        <v>903126321</v>
      </c>
      <c r="AY38">
        <v>1</v>
      </c>
      <c r="AZ38">
        <v>0</v>
      </c>
      <c r="BA38">
        <v>38</v>
      </c>
      <c r="BB38">
        <v>0</v>
      </c>
      <c r="BC38">
        <v>0</v>
      </c>
      <c r="BD38">
        <v>0</v>
      </c>
      <c r="BE38">
        <v>0</v>
      </c>
      <c r="BF38">
        <v>0</v>
      </c>
      <c r="BG38">
        <v>0</v>
      </c>
      <c r="BH38">
        <v>0</v>
      </c>
      <c r="BI38">
        <v>0</v>
      </c>
      <c r="BJ38">
        <v>0</v>
      </c>
      <c r="BK38">
        <v>0</v>
      </c>
      <c r="BL38">
        <v>0</v>
      </c>
      <c r="BM38">
        <v>0</v>
      </c>
      <c r="BN38">
        <v>0</v>
      </c>
      <c r="BO38">
        <v>0</v>
      </c>
      <c r="BP38">
        <v>0</v>
      </c>
      <c r="BQ38">
        <v>0</v>
      </c>
      <c r="BR38">
        <v>0</v>
      </c>
      <c r="BS38">
        <v>0</v>
      </c>
      <c r="BT38">
        <v>0</v>
      </c>
      <c r="BU38">
        <v>0</v>
      </c>
      <c r="BV38">
        <v>0</v>
      </c>
      <c r="BW38">
        <v>0</v>
      </c>
      <c r="CX38">
        <f>Y38*Source!I36</f>
        <v>2.1652400000000003</v>
      </c>
      <c r="CY38">
        <f>AB38</f>
        <v>17.32</v>
      </c>
      <c r="CZ38">
        <f>AF38</f>
        <v>17.32</v>
      </c>
      <c r="DA38">
        <f>AJ38</f>
        <v>1</v>
      </c>
      <c r="DB38">
        <f t="shared" si="2"/>
        <v>51.27</v>
      </c>
      <c r="DC38">
        <f t="shared" si="3"/>
        <v>4.03</v>
      </c>
    </row>
    <row r="39" spans="1:107" x14ac:dyDescent="0.2">
      <c r="A39">
        <f>ROW(Source!A36)</f>
        <v>36</v>
      </c>
      <c r="B39">
        <v>903126199</v>
      </c>
      <c r="C39">
        <v>903126312</v>
      </c>
      <c r="D39">
        <v>394531199</v>
      </c>
      <c r="E39">
        <v>1</v>
      </c>
      <c r="F39">
        <v>1</v>
      </c>
      <c r="G39">
        <v>394458718</v>
      </c>
      <c r="H39">
        <v>2</v>
      </c>
      <c r="I39" t="s">
        <v>278</v>
      </c>
      <c r="J39" t="s">
        <v>279</v>
      </c>
      <c r="K39" t="s">
        <v>280</v>
      </c>
      <c r="L39">
        <v>1367</v>
      </c>
      <c r="N39">
        <v>91022270</v>
      </c>
      <c r="O39" t="s">
        <v>258</v>
      </c>
      <c r="P39" t="s">
        <v>258</v>
      </c>
      <c r="Q39">
        <v>1</v>
      </c>
      <c r="W39">
        <v>0</v>
      </c>
      <c r="X39">
        <v>-112634959</v>
      </c>
      <c r="Y39">
        <v>5.9</v>
      </c>
      <c r="AA39">
        <v>0</v>
      </c>
      <c r="AB39">
        <v>6.25</v>
      </c>
      <c r="AC39">
        <v>1.08</v>
      </c>
      <c r="AD39">
        <v>0</v>
      </c>
      <c r="AE39">
        <v>0</v>
      </c>
      <c r="AF39">
        <v>6.25</v>
      </c>
      <c r="AG39">
        <v>1.08</v>
      </c>
      <c r="AH39">
        <v>0</v>
      </c>
      <c r="AI39">
        <v>1</v>
      </c>
      <c r="AJ39">
        <v>1</v>
      </c>
      <c r="AK39">
        <v>1</v>
      </c>
      <c r="AL39">
        <v>1</v>
      </c>
      <c r="AN39">
        <v>0</v>
      </c>
      <c r="AO39">
        <v>1</v>
      </c>
      <c r="AP39">
        <v>0</v>
      </c>
      <c r="AQ39">
        <v>0</v>
      </c>
      <c r="AR39">
        <v>0</v>
      </c>
      <c r="AT39">
        <v>5.9</v>
      </c>
      <c r="AV39">
        <v>0</v>
      </c>
      <c r="AW39">
        <v>2</v>
      </c>
      <c r="AX39">
        <v>903126322</v>
      </c>
      <c r="AY39">
        <v>1</v>
      </c>
      <c r="AZ39">
        <v>0</v>
      </c>
      <c r="BA39">
        <v>39</v>
      </c>
      <c r="BB39">
        <v>0</v>
      </c>
      <c r="BC39">
        <v>0</v>
      </c>
      <c r="BD39">
        <v>0</v>
      </c>
      <c r="BE39">
        <v>0</v>
      </c>
      <c r="BF39">
        <v>0</v>
      </c>
      <c r="BG39">
        <v>0</v>
      </c>
      <c r="BH39">
        <v>0</v>
      </c>
      <c r="BI39">
        <v>0</v>
      </c>
      <c r="BJ39">
        <v>0</v>
      </c>
      <c r="BK39">
        <v>0</v>
      </c>
      <c r="BL39">
        <v>0</v>
      </c>
      <c r="BM39">
        <v>0</v>
      </c>
      <c r="BN39">
        <v>0</v>
      </c>
      <c r="BO39">
        <v>0</v>
      </c>
      <c r="BP39">
        <v>0</v>
      </c>
      <c r="BQ39">
        <v>0</v>
      </c>
      <c r="BR39">
        <v>0</v>
      </c>
      <c r="BS39">
        <v>0</v>
      </c>
      <c r="BT39">
        <v>0</v>
      </c>
      <c r="BU39">
        <v>0</v>
      </c>
      <c r="BV39">
        <v>0</v>
      </c>
      <c r="BW39">
        <v>0</v>
      </c>
      <c r="CX39">
        <f>Y39*Source!I36</f>
        <v>4.3158500000000002</v>
      </c>
      <c r="CY39">
        <f>AB39</f>
        <v>6.25</v>
      </c>
      <c r="CZ39">
        <f>AF39</f>
        <v>6.25</v>
      </c>
      <c r="DA39">
        <f>AJ39</f>
        <v>1</v>
      </c>
      <c r="DB39">
        <f t="shared" si="2"/>
        <v>36.880000000000003</v>
      </c>
      <c r="DC39">
        <f t="shared" si="3"/>
        <v>6.37</v>
      </c>
    </row>
    <row r="40" spans="1:107" x14ac:dyDescent="0.2">
      <c r="A40">
        <f>ROW(Source!A36)</f>
        <v>36</v>
      </c>
      <c r="B40">
        <v>903126199</v>
      </c>
      <c r="C40">
        <v>903126312</v>
      </c>
      <c r="D40">
        <v>394531453</v>
      </c>
      <c r="E40">
        <v>1</v>
      </c>
      <c r="F40">
        <v>1</v>
      </c>
      <c r="G40">
        <v>394458718</v>
      </c>
      <c r="H40">
        <v>2</v>
      </c>
      <c r="I40" t="s">
        <v>269</v>
      </c>
      <c r="J40" t="s">
        <v>270</v>
      </c>
      <c r="K40" t="s">
        <v>271</v>
      </c>
      <c r="L40">
        <v>1367</v>
      </c>
      <c r="N40">
        <v>91022270</v>
      </c>
      <c r="O40" t="s">
        <v>258</v>
      </c>
      <c r="P40" t="s">
        <v>258</v>
      </c>
      <c r="Q40">
        <v>1</v>
      </c>
      <c r="W40">
        <v>0</v>
      </c>
      <c r="X40">
        <v>-628430174</v>
      </c>
      <c r="Y40">
        <v>0.01</v>
      </c>
      <c r="AA40">
        <v>0</v>
      </c>
      <c r="AB40">
        <v>76.81</v>
      </c>
      <c r="AC40">
        <v>14.36</v>
      </c>
      <c r="AD40">
        <v>0</v>
      </c>
      <c r="AE40">
        <v>0</v>
      </c>
      <c r="AF40">
        <v>76.81</v>
      </c>
      <c r="AG40">
        <v>14.36</v>
      </c>
      <c r="AH40">
        <v>0</v>
      </c>
      <c r="AI40">
        <v>1</v>
      </c>
      <c r="AJ40">
        <v>1</v>
      </c>
      <c r="AK40">
        <v>1</v>
      </c>
      <c r="AL40">
        <v>1</v>
      </c>
      <c r="AN40">
        <v>0</v>
      </c>
      <c r="AO40">
        <v>1</v>
      </c>
      <c r="AP40">
        <v>0</v>
      </c>
      <c r="AQ40">
        <v>0</v>
      </c>
      <c r="AR40">
        <v>0</v>
      </c>
      <c r="AT40">
        <v>0.01</v>
      </c>
      <c r="AV40">
        <v>0</v>
      </c>
      <c r="AW40">
        <v>2</v>
      </c>
      <c r="AX40">
        <v>903126323</v>
      </c>
      <c r="AY40">
        <v>1</v>
      </c>
      <c r="AZ40">
        <v>0</v>
      </c>
      <c r="BA40">
        <v>40</v>
      </c>
      <c r="BB40">
        <v>0</v>
      </c>
      <c r="BC40">
        <v>0</v>
      </c>
      <c r="BD40">
        <v>0</v>
      </c>
      <c r="BE40">
        <v>0</v>
      </c>
      <c r="BF40">
        <v>0</v>
      </c>
      <c r="BG40">
        <v>0</v>
      </c>
      <c r="BH40">
        <v>0</v>
      </c>
      <c r="BI40">
        <v>0</v>
      </c>
      <c r="BJ40">
        <v>0</v>
      </c>
      <c r="BK40">
        <v>0</v>
      </c>
      <c r="BL40">
        <v>0</v>
      </c>
      <c r="BM40">
        <v>0</v>
      </c>
      <c r="BN40">
        <v>0</v>
      </c>
      <c r="BO40">
        <v>0</v>
      </c>
      <c r="BP40">
        <v>0</v>
      </c>
      <c r="BQ40">
        <v>0</v>
      </c>
      <c r="BR40">
        <v>0</v>
      </c>
      <c r="BS40">
        <v>0</v>
      </c>
      <c r="BT40">
        <v>0</v>
      </c>
      <c r="BU40">
        <v>0</v>
      </c>
      <c r="BV40">
        <v>0</v>
      </c>
      <c r="BW40">
        <v>0</v>
      </c>
      <c r="CX40">
        <f>Y40*Source!I36</f>
        <v>7.3150000000000003E-3</v>
      </c>
      <c r="CY40">
        <f>AB40</f>
        <v>76.81</v>
      </c>
      <c r="CZ40">
        <f>AF40</f>
        <v>76.81</v>
      </c>
      <c r="DA40">
        <f>AJ40</f>
        <v>1</v>
      </c>
      <c r="DB40">
        <f t="shared" si="2"/>
        <v>0.77</v>
      </c>
      <c r="DC40">
        <f t="shared" si="3"/>
        <v>0.14000000000000001</v>
      </c>
    </row>
    <row r="41" spans="1:107" x14ac:dyDescent="0.2">
      <c r="A41">
        <f>ROW(Source!A36)</f>
        <v>36</v>
      </c>
      <c r="B41">
        <v>903126199</v>
      </c>
      <c r="C41">
        <v>903126312</v>
      </c>
      <c r="D41">
        <v>394530839</v>
      </c>
      <c r="E41">
        <v>1</v>
      </c>
      <c r="F41">
        <v>1</v>
      </c>
      <c r="G41">
        <v>394458718</v>
      </c>
      <c r="H41">
        <v>2</v>
      </c>
      <c r="I41" t="s">
        <v>255</v>
      </c>
      <c r="J41" t="s">
        <v>256</v>
      </c>
      <c r="K41" t="s">
        <v>257</v>
      </c>
      <c r="L41">
        <v>1367</v>
      </c>
      <c r="N41">
        <v>91022270</v>
      </c>
      <c r="O41" t="s">
        <v>258</v>
      </c>
      <c r="P41" t="s">
        <v>258</v>
      </c>
      <c r="Q41">
        <v>1</v>
      </c>
      <c r="W41">
        <v>0</v>
      </c>
      <c r="X41">
        <v>864443133</v>
      </c>
      <c r="Y41">
        <v>3.3</v>
      </c>
      <c r="AA41">
        <v>0</v>
      </c>
      <c r="AB41">
        <v>4.17</v>
      </c>
      <c r="AC41">
        <v>0.1</v>
      </c>
      <c r="AD41">
        <v>0</v>
      </c>
      <c r="AE41">
        <v>0</v>
      </c>
      <c r="AF41">
        <v>4.17</v>
      </c>
      <c r="AG41">
        <v>0.1</v>
      </c>
      <c r="AH41">
        <v>0</v>
      </c>
      <c r="AI41">
        <v>1</v>
      </c>
      <c r="AJ41">
        <v>1</v>
      </c>
      <c r="AK41">
        <v>1</v>
      </c>
      <c r="AL41">
        <v>1</v>
      </c>
      <c r="AN41">
        <v>0</v>
      </c>
      <c r="AO41">
        <v>1</v>
      </c>
      <c r="AP41">
        <v>0</v>
      </c>
      <c r="AQ41">
        <v>0</v>
      </c>
      <c r="AR41">
        <v>0</v>
      </c>
      <c r="AT41">
        <v>3.3</v>
      </c>
      <c r="AV41">
        <v>0</v>
      </c>
      <c r="AW41">
        <v>2</v>
      </c>
      <c r="AX41">
        <v>903126324</v>
      </c>
      <c r="AY41">
        <v>1</v>
      </c>
      <c r="AZ41">
        <v>0</v>
      </c>
      <c r="BA41">
        <v>41</v>
      </c>
      <c r="BB41">
        <v>0</v>
      </c>
      <c r="BC41">
        <v>0</v>
      </c>
      <c r="BD41">
        <v>0</v>
      </c>
      <c r="BE41">
        <v>0</v>
      </c>
      <c r="BF41">
        <v>0</v>
      </c>
      <c r="BG41">
        <v>0</v>
      </c>
      <c r="BH41">
        <v>0</v>
      </c>
      <c r="BI41">
        <v>0</v>
      </c>
      <c r="BJ41">
        <v>0</v>
      </c>
      <c r="BK41">
        <v>0</v>
      </c>
      <c r="BL41">
        <v>0</v>
      </c>
      <c r="BM41">
        <v>0</v>
      </c>
      <c r="BN41">
        <v>0</v>
      </c>
      <c r="BO41">
        <v>0</v>
      </c>
      <c r="BP41">
        <v>0</v>
      </c>
      <c r="BQ41">
        <v>0</v>
      </c>
      <c r="BR41">
        <v>0</v>
      </c>
      <c r="BS41">
        <v>0</v>
      </c>
      <c r="BT41">
        <v>0</v>
      </c>
      <c r="BU41">
        <v>0</v>
      </c>
      <c r="BV41">
        <v>0</v>
      </c>
      <c r="BW41">
        <v>0</v>
      </c>
      <c r="CX41">
        <f>Y41*Source!I36</f>
        <v>2.4139499999999998</v>
      </c>
      <c r="CY41">
        <f>AB41</f>
        <v>4.17</v>
      </c>
      <c r="CZ41">
        <f>AF41</f>
        <v>4.17</v>
      </c>
      <c r="DA41">
        <f>AJ41</f>
        <v>1</v>
      </c>
      <c r="DB41">
        <f t="shared" si="2"/>
        <v>13.76</v>
      </c>
      <c r="DC41">
        <f t="shared" si="3"/>
        <v>0.33</v>
      </c>
    </row>
    <row r="42" spans="1:107" x14ac:dyDescent="0.2">
      <c r="A42">
        <f>ROW(Source!A36)</f>
        <v>36</v>
      </c>
      <c r="B42">
        <v>903126199</v>
      </c>
      <c r="C42">
        <v>903126312</v>
      </c>
      <c r="D42">
        <v>394459462</v>
      </c>
      <c r="E42">
        <v>394458718</v>
      </c>
      <c r="F42">
        <v>1</v>
      </c>
      <c r="G42">
        <v>394458718</v>
      </c>
      <c r="H42">
        <v>2</v>
      </c>
      <c r="I42" t="s">
        <v>259</v>
      </c>
      <c r="K42" t="s">
        <v>260</v>
      </c>
      <c r="L42">
        <v>1344</v>
      </c>
      <c r="N42">
        <v>1008</v>
      </c>
      <c r="O42" t="s">
        <v>261</v>
      </c>
      <c r="P42" t="s">
        <v>261</v>
      </c>
      <c r="Q42">
        <v>1</v>
      </c>
      <c r="W42">
        <v>0</v>
      </c>
      <c r="X42">
        <v>-1180195794</v>
      </c>
      <c r="Y42">
        <v>0.01</v>
      </c>
      <c r="AA42">
        <v>0</v>
      </c>
      <c r="AB42">
        <v>1</v>
      </c>
      <c r="AC42">
        <v>0</v>
      </c>
      <c r="AD42">
        <v>0</v>
      </c>
      <c r="AE42">
        <v>0</v>
      </c>
      <c r="AF42">
        <v>1</v>
      </c>
      <c r="AG42">
        <v>0</v>
      </c>
      <c r="AH42">
        <v>0</v>
      </c>
      <c r="AI42">
        <v>1</v>
      </c>
      <c r="AJ42">
        <v>1</v>
      </c>
      <c r="AK42">
        <v>1</v>
      </c>
      <c r="AL42">
        <v>1</v>
      </c>
      <c r="AN42">
        <v>0</v>
      </c>
      <c r="AO42">
        <v>1</v>
      </c>
      <c r="AP42">
        <v>0</v>
      </c>
      <c r="AQ42">
        <v>0</v>
      </c>
      <c r="AR42">
        <v>0</v>
      </c>
      <c r="AT42">
        <v>0.01</v>
      </c>
      <c r="AV42">
        <v>0</v>
      </c>
      <c r="AW42">
        <v>2</v>
      </c>
      <c r="AX42">
        <v>903126325</v>
      </c>
      <c r="AY42">
        <v>1</v>
      </c>
      <c r="AZ42">
        <v>0</v>
      </c>
      <c r="BA42">
        <v>42</v>
      </c>
      <c r="BB42">
        <v>0</v>
      </c>
      <c r="BC42">
        <v>0</v>
      </c>
      <c r="BD42">
        <v>0</v>
      </c>
      <c r="BE42">
        <v>0</v>
      </c>
      <c r="BF42">
        <v>0</v>
      </c>
      <c r="BG42">
        <v>0</v>
      </c>
      <c r="BH42">
        <v>0</v>
      </c>
      <c r="BI42">
        <v>0</v>
      </c>
      <c r="BJ42">
        <v>0</v>
      </c>
      <c r="BK42">
        <v>0</v>
      </c>
      <c r="BL42">
        <v>0</v>
      </c>
      <c r="BM42">
        <v>0</v>
      </c>
      <c r="BN42">
        <v>0</v>
      </c>
      <c r="BO42">
        <v>0</v>
      </c>
      <c r="BP42">
        <v>0</v>
      </c>
      <c r="BQ42">
        <v>0</v>
      </c>
      <c r="BR42">
        <v>0</v>
      </c>
      <c r="BS42">
        <v>0</v>
      </c>
      <c r="BT42">
        <v>0</v>
      </c>
      <c r="BU42">
        <v>0</v>
      </c>
      <c r="BV42">
        <v>0</v>
      </c>
      <c r="BW42">
        <v>0</v>
      </c>
      <c r="CX42">
        <f>Y42*Source!I36</f>
        <v>7.3150000000000003E-3</v>
      </c>
      <c r="CY42">
        <f>AB42</f>
        <v>1</v>
      </c>
      <c r="CZ42">
        <f>AF42</f>
        <v>1</v>
      </c>
      <c r="DA42">
        <f>AJ42</f>
        <v>1</v>
      </c>
      <c r="DB42">
        <f t="shared" si="2"/>
        <v>0.01</v>
      </c>
      <c r="DC42">
        <f t="shared" si="3"/>
        <v>0</v>
      </c>
    </row>
    <row r="43" spans="1:107" x14ac:dyDescent="0.2">
      <c r="A43">
        <f>ROW(Source!A36)</f>
        <v>36</v>
      </c>
      <c r="B43">
        <v>903126199</v>
      </c>
      <c r="C43">
        <v>903126312</v>
      </c>
      <c r="D43">
        <v>394506172</v>
      </c>
      <c r="E43">
        <v>1</v>
      </c>
      <c r="F43">
        <v>1</v>
      </c>
      <c r="G43">
        <v>394458718</v>
      </c>
      <c r="H43">
        <v>3</v>
      </c>
      <c r="I43" t="s">
        <v>103</v>
      </c>
      <c r="J43" t="s">
        <v>104</v>
      </c>
      <c r="K43" t="s">
        <v>40</v>
      </c>
      <c r="L43">
        <v>1348</v>
      </c>
      <c r="N43">
        <v>39568864</v>
      </c>
      <c r="O43" t="s">
        <v>97</v>
      </c>
      <c r="P43" t="s">
        <v>97</v>
      </c>
      <c r="Q43">
        <v>1000</v>
      </c>
      <c r="W43">
        <v>0</v>
      </c>
      <c r="X43">
        <v>1740924088</v>
      </c>
      <c r="Y43">
        <v>1.61E-2</v>
      </c>
      <c r="AA43">
        <v>25637.41</v>
      </c>
      <c r="AB43">
        <v>0</v>
      </c>
      <c r="AC43">
        <v>0</v>
      </c>
      <c r="AD43">
        <v>0</v>
      </c>
      <c r="AE43">
        <v>25637.41</v>
      </c>
      <c r="AF43">
        <v>0</v>
      </c>
      <c r="AG43">
        <v>0</v>
      </c>
      <c r="AH43">
        <v>0</v>
      </c>
      <c r="AI43">
        <v>1</v>
      </c>
      <c r="AJ43">
        <v>1</v>
      </c>
      <c r="AK43">
        <v>1</v>
      </c>
      <c r="AL43">
        <v>1</v>
      </c>
      <c r="AN43">
        <v>0</v>
      </c>
      <c r="AO43">
        <v>0</v>
      </c>
      <c r="AP43">
        <v>0</v>
      </c>
      <c r="AQ43">
        <v>0</v>
      </c>
      <c r="AR43">
        <v>0</v>
      </c>
      <c r="AT43">
        <v>1.61E-2</v>
      </c>
      <c r="AV43">
        <v>0</v>
      </c>
      <c r="AW43">
        <v>1</v>
      </c>
      <c r="AX43">
        <v>-1</v>
      </c>
      <c r="AY43">
        <v>0</v>
      </c>
      <c r="AZ43">
        <v>0</v>
      </c>
      <c r="BB43">
        <v>0</v>
      </c>
      <c r="BC43">
        <v>0</v>
      </c>
      <c r="BD43">
        <v>0</v>
      </c>
      <c r="BE43">
        <v>0</v>
      </c>
      <c r="BF43">
        <v>0</v>
      </c>
      <c r="BG43">
        <v>0</v>
      </c>
      <c r="BH43">
        <v>0</v>
      </c>
      <c r="BI43">
        <v>0</v>
      </c>
      <c r="BJ43">
        <v>0</v>
      </c>
      <c r="BK43">
        <v>0</v>
      </c>
      <c r="BL43">
        <v>0</v>
      </c>
      <c r="BM43">
        <v>0</v>
      </c>
      <c r="BN43">
        <v>0</v>
      </c>
      <c r="BO43">
        <v>0</v>
      </c>
      <c r="BP43">
        <v>0</v>
      </c>
      <c r="BQ43">
        <v>0</v>
      </c>
      <c r="BR43">
        <v>0</v>
      </c>
      <c r="BS43">
        <v>0</v>
      </c>
      <c r="BT43">
        <v>0</v>
      </c>
      <c r="BU43">
        <v>0</v>
      </c>
      <c r="BV43">
        <v>0</v>
      </c>
      <c r="BW43">
        <v>0</v>
      </c>
      <c r="CX43">
        <f>Y43*Source!I36</f>
        <v>1.177715E-2</v>
      </c>
      <c r="CY43">
        <f>AA43</f>
        <v>25637.41</v>
      </c>
      <c r="CZ43">
        <f>AE43</f>
        <v>25637.41</v>
      </c>
      <c r="DA43">
        <f>AI43</f>
        <v>1</v>
      </c>
      <c r="DB43">
        <f t="shared" si="2"/>
        <v>412.76</v>
      </c>
      <c r="DC43">
        <f t="shared" si="3"/>
        <v>0</v>
      </c>
    </row>
    <row r="44" spans="1:107" x14ac:dyDescent="0.2">
      <c r="A44">
        <f>ROW(Source!A37)</f>
        <v>37</v>
      </c>
      <c r="B44">
        <v>903126200</v>
      </c>
      <c r="C44">
        <v>903126312</v>
      </c>
      <c r="D44">
        <v>394458722</v>
      </c>
      <c r="E44">
        <v>394458718</v>
      </c>
      <c r="F44">
        <v>1</v>
      </c>
      <c r="G44">
        <v>394458718</v>
      </c>
      <c r="H44">
        <v>1</v>
      </c>
      <c r="I44" t="s">
        <v>252</v>
      </c>
      <c r="K44" t="s">
        <v>253</v>
      </c>
      <c r="L44">
        <v>1191</v>
      </c>
      <c r="N44">
        <v>1013</v>
      </c>
      <c r="O44" t="s">
        <v>254</v>
      </c>
      <c r="P44" t="s">
        <v>254</v>
      </c>
      <c r="Q44">
        <v>1</v>
      </c>
      <c r="W44">
        <v>0</v>
      </c>
      <c r="X44">
        <v>476480486</v>
      </c>
      <c r="Y44">
        <v>6.6</v>
      </c>
      <c r="AA44">
        <v>0</v>
      </c>
      <c r="AB44">
        <v>0</v>
      </c>
      <c r="AC44">
        <v>0</v>
      </c>
      <c r="AD44">
        <v>0</v>
      </c>
      <c r="AE44">
        <v>0</v>
      </c>
      <c r="AF44">
        <v>0</v>
      </c>
      <c r="AG44">
        <v>0</v>
      </c>
      <c r="AH44">
        <v>0</v>
      </c>
      <c r="AI44">
        <v>1</v>
      </c>
      <c r="AJ44">
        <v>1</v>
      </c>
      <c r="AK44">
        <v>1</v>
      </c>
      <c r="AL44">
        <v>1</v>
      </c>
      <c r="AN44">
        <v>0</v>
      </c>
      <c r="AO44">
        <v>1</v>
      </c>
      <c r="AP44">
        <v>0</v>
      </c>
      <c r="AQ44">
        <v>0</v>
      </c>
      <c r="AR44">
        <v>0</v>
      </c>
      <c r="AT44">
        <v>6.6</v>
      </c>
      <c r="AV44">
        <v>1</v>
      </c>
      <c r="AW44">
        <v>2</v>
      </c>
      <c r="AX44">
        <v>903126320</v>
      </c>
      <c r="AY44">
        <v>1</v>
      </c>
      <c r="AZ44">
        <v>0</v>
      </c>
      <c r="BA44">
        <v>44</v>
      </c>
      <c r="BB44">
        <v>0</v>
      </c>
      <c r="BC44">
        <v>0</v>
      </c>
      <c r="BD44">
        <v>0</v>
      </c>
      <c r="BE44">
        <v>0</v>
      </c>
      <c r="BF44">
        <v>0</v>
      </c>
      <c r="BG44">
        <v>0</v>
      </c>
      <c r="BH44">
        <v>0</v>
      </c>
      <c r="BI44">
        <v>0</v>
      </c>
      <c r="BJ44">
        <v>0</v>
      </c>
      <c r="BK44">
        <v>0</v>
      </c>
      <c r="BL44">
        <v>0</v>
      </c>
      <c r="BM44">
        <v>0</v>
      </c>
      <c r="BN44">
        <v>0</v>
      </c>
      <c r="BO44">
        <v>0</v>
      </c>
      <c r="BP44">
        <v>0</v>
      </c>
      <c r="BQ44">
        <v>0</v>
      </c>
      <c r="BR44">
        <v>0</v>
      </c>
      <c r="BS44">
        <v>0</v>
      </c>
      <c r="BT44">
        <v>0</v>
      </c>
      <c r="BU44">
        <v>0</v>
      </c>
      <c r="BV44">
        <v>0</v>
      </c>
      <c r="BW44">
        <v>0</v>
      </c>
      <c r="CX44">
        <f>Y44*Source!I37</f>
        <v>4.8278999999999996</v>
      </c>
      <c r="CY44">
        <f>AD44</f>
        <v>0</v>
      </c>
      <c r="CZ44">
        <f>AH44</f>
        <v>0</v>
      </c>
      <c r="DA44">
        <f>AL44</f>
        <v>1</v>
      </c>
      <c r="DB44">
        <f t="shared" si="2"/>
        <v>0</v>
      </c>
      <c r="DC44">
        <f t="shared" si="3"/>
        <v>0</v>
      </c>
    </row>
    <row r="45" spans="1:107" x14ac:dyDescent="0.2">
      <c r="A45">
        <f>ROW(Source!A37)</f>
        <v>37</v>
      </c>
      <c r="B45">
        <v>903126200</v>
      </c>
      <c r="C45">
        <v>903126312</v>
      </c>
      <c r="D45">
        <v>394531079</v>
      </c>
      <c r="E45">
        <v>1</v>
      </c>
      <c r="F45">
        <v>1</v>
      </c>
      <c r="G45">
        <v>394458718</v>
      </c>
      <c r="H45">
        <v>2</v>
      </c>
      <c r="I45" t="s">
        <v>275</v>
      </c>
      <c r="J45" t="s">
        <v>276</v>
      </c>
      <c r="K45" t="s">
        <v>277</v>
      </c>
      <c r="L45">
        <v>1367</v>
      </c>
      <c r="N45">
        <v>91022270</v>
      </c>
      <c r="O45" t="s">
        <v>258</v>
      </c>
      <c r="P45" t="s">
        <v>258</v>
      </c>
      <c r="Q45">
        <v>1</v>
      </c>
      <c r="W45">
        <v>0</v>
      </c>
      <c r="X45">
        <v>-421688854</v>
      </c>
      <c r="Y45">
        <v>2.96</v>
      </c>
      <c r="AA45">
        <v>0</v>
      </c>
      <c r="AB45">
        <v>107.76</v>
      </c>
      <c r="AC45">
        <v>34.6</v>
      </c>
      <c r="AD45">
        <v>0</v>
      </c>
      <c r="AE45">
        <v>0</v>
      </c>
      <c r="AF45">
        <v>17.32</v>
      </c>
      <c r="AG45">
        <v>1.36</v>
      </c>
      <c r="AH45">
        <v>0</v>
      </c>
      <c r="AI45">
        <v>1</v>
      </c>
      <c r="AJ45">
        <v>6.07</v>
      </c>
      <c r="AK45">
        <v>24.82</v>
      </c>
      <c r="AL45">
        <v>1</v>
      </c>
      <c r="AN45">
        <v>0</v>
      </c>
      <c r="AO45">
        <v>1</v>
      </c>
      <c r="AP45">
        <v>0</v>
      </c>
      <c r="AQ45">
        <v>0</v>
      </c>
      <c r="AR45">
        <v>0</v>
      </c>
      <c r="AT45">
        <v>2.96</v>
      </c>
      <c r="AV45">
        <v>0</v>
      </c>
      <c r="AW45">
        <v>2</v>
      </c>
      <c r="AX45">
        <v>903126321</v>
      </c>
      <c r="AY45">
        <v>1</v>
      </c>
      <c r="AZ45">
        <v>0</v>
      </c>
      <c r="BA45">
        <v>45</v>
      </c>
      <c r="BB45">
        <v>0</v>
      </c>
      <c r="BC45">
        <v>0</v>
      </c>
      <c r="BD45">
        <v>0</v>
      </c>
      <c r="BE45">
        <v>0</v>
      </c>
      <c r="BF45">
        <v>0</v>
      </c>
      <c r="BG45">
        <v>0</v>
      </c>
      <c r="BH45">
        <v>0</v>
      </c>
      <c r="BI45">
        <v>0</v>
      </c>
      <c r="BJ45">
        <v>0</v>
      </c>
      <c r="BK45">
        <v>0</v>
      </c>
      <c r="BL45">
        <v>0</v>
      </c>
      <c r="BM45">
        <v>0</v>
      </c>
      <c r="BN45">
        <v>0</v>
      </c>
      <c r="BO45">
        <v>0</v>
      </c>
      <c r="BP45">
        <v>0</v>
      </c>
      <c r="BQ45">
        <v>0</v>
      </c>
      <c r="BR45">
        <v>0</v>
      </c>
      <c r="BS45">
        <v>0</v>
      </c>
      <c r="BT45">
        <v>0</v>
      </c>
      <c r="BU45">
        <v>0</v>
      </c>
      <c r="BV45">
        <v>0</v>
      </c>
      <c r="BW45">
        <v>0</v>
      </c>
      <c r="CX45">
        <f>Y45*Source!I37</f>
        <v>2.1652400000000003</v>
      </c>
      <c r="CY45">
        <f>AB45</f>
        <v>107.76</v>
      </c>
      <c r="CZ45">
        <f>AF45</f>
        <v>17.32</v>
      </c>
      <c r="DA45">
        <f>AJ45</f>
        <v>6.07</v>
      </c>
      <c r="DB45">
        <f t="shared" si="2"/>
        <v>51.27</v>
      </c>
      <c r="DC45">
        <f t="shared" si="3"/>
        <v>4.03</v>
      </c>
    </row>
    <row r="46" spans="1:107" x14ac:dyDescent="0.2">
      <c r="A46">
        <f>ROW(Source!A37)</f>
        <v>37</v>
      </c>
      <c r="B46">
        <v>903126200</v>
      </c>
      <c r="C46">
        <v>903126312</v>
      </c>
      <c r="D46">
        <v>394531199</v>
      </c>
      <c r="E46">
        <v>1</v>
      </c>
      <c r="F46">
        <v>1</v>
      </c>
      <c r="G46">
        <v>394458718</v>
      </c>
      <c r="H46">
        <v>2</v>
      </c>
      <c r="I46" t="s">
        <v>278</v>
      </c>
      <c r="J46" t="s">
        <v>279</v>
      </c>
      <c r="K46" t="s">
        <v>280</v>
      </c>
      <c r="L46">
        <v>1367</v>
      </c>
      <c r="N46">
        <v>91022270</v>
      </c>
      <c r="O46" t="s">
        <v>258</v>
      </c>
      <c r="P46" t="s">
        <v>258</v>
      </c>
      <c r="Q46">
        <v>1</v>
      </c>
      <c r="W46">
        <v>0</v>
      </c>
      <c r="X46">
        <v>-112634959</v>
      </c>
      <c r="Y46">
        <v>5.9</v>
      </c>
      <c r="AA46">
        <v>0</v>
      </c>
      <c r="AB46">
        <v>51.44</v>
      </c>
      <c r="AC46">
        <v>27.48</v>
      </c>
      <c r="AD46">
        <v>0</v>
      </c>
      <c r="AE46">
        <v>0</v>
      </c>
      <c r="AF46">
        <v>6.25</v>
      </c>
      <c r="AG46">
        <v>1.08</v>
      </c>
      <c r="AH46">
        <v>0</v>
      </c>
      <c r="AI46">
        <v>1</v>
      </c>
      <c r="AJ46">
        <v>8.0299999999999994</v>
      </c>
      <c r="AK46">
        <v>24.82</v>
      </c>
      <c r="AL46">
        <v>1</v>
      </c>
      <c r="AN46">
        <v>0</v>
      </c>
      <c r="AO46">
        <v>1</v>
      </c>
      <c r="AP46">
        <v>0</v>
      </c>
      <c r="AQ46">
        <v>0</v>
      </c>
      <c r="AR46">
        <v>0</v>
      </c>
      <c r="AT46">
        <v>5.9</v>
      </c>
      <c r="AV46">
        <v>0</v>
      </c>
      <c r="AW46">
        <v>2</v>
      </c>
      <c r="AX46">
        <v>903126322</v>
      </c>
      <c r="AY46">
        <v>1</v>
      </c>
      <c r="AZ46">
        <v>0</v>
      </c>
      <c r="BA46">
        <v>46</v>
      </c>
      <c r="BB46">
        <v>0</v>
      </c>
      <c r="BC46">
        <v>0</v>
      </c>
      <c r="BD46">
        <v>0</v>
      </c>
      <c r="BE46">
        <v>0</v>
      </c>
      <c r="BF46">
        <v>0</v>
      </c>
      <c r="BG46">
        <v>0</v>
      </c>
      <c r="BH46">
        <v>0</v>
      </c>
      <c r="BI46">
        <v>0</v>
      </c>
      <c r="BJ46">
        <v>0</v>
      </c>
      <c r="BK46">
        <v>0</v>
      </c>
      <c r="BL46">
        <v>0</v>
      </c>
      <c r="BM46">
        <v>0</v>
      </c>
      <c r="BN46">
        <v>0</v>
      </c>
      <c r="BO46">
        <v>0</v>
      </c>
      <c r="BP46">
        <v>0</v>
      </c>
      <c r="BQ46">
        <v>0</v>
      </c>
      <c r="BR46">
        <v>0</v>
      </c>
      <c r="BS46">
        <v>0</v>
      </c>
      <c r="BT46">
        <v>0</v>
      </c>
      <c r="BU46">
        <v>0</v>
      </c>
      <c r="BV46">
        <v>0</v>
      </c>
      <c r="BW46">
        <v>0</v>
      </c>
      <c r="CX46">
        <f>Y46*Source!I37</f>
        <v>4.3158500000000002</v>
      </c>
      <c r="CY46">
        <f>AB46</f>
        <v>51.44</v>
      </c>
      <c r="CZ46">
        <f>AF46</f>
        <v>6.25</v>
      </c>
      <c r="DA46">
        <f>AJ46</f>
        <v>8.0299999999999994</v>
      </c>
      <c r="DB46">
        <f t="shared" si="2"/>
        <v>36.880000000000003</v>
      </c>
      <c r="DC46">
        <f t="shared" si="3"/>
        <v>6.37</v>
      </c>
    </row>
    <row r="47" spans="1:107" x14ac:dyDescent="0.2">
      <c r="A47">
        <f>ROW(Source!A37)</f>
        <v>37</v>
      </c>
      <c r="B47">
        <v>903126200</v>
      </c>
      <c r="C47">
        <v>903126312</v>
      </c>
      <c r="D47">
        <v>394531453</v>
      </c>
      <c r="E47">
        <v>1</v>
      </c>
      <c r="F47">
        <v>1</v>
      </c>
      <c r="G47">
        <v>394458718</v>
      </c>
      <c r="H47">
        <v>2</v>
      </c>
      <c r="I47" t="s">
        <v>269</v>
      </c>
      <c r="J47" t="s">
        <v>270</v>
      </c>
      <c r="K47" t="s">
        <v>271</v>
      </c>
      <c r="L47">
        <v>1367</v>
      </c>
      <c r="N47">
        <v>91022270</v>
      </c>
      <c r="O47" t="s">
        <v>258</v>
      </c>
      <c r="P47" t="s">
        <v>258</v>
      </c>
      <c r="Q47">
        <v>1</v>
      </c>
      <c r="W47">
        <v>0</v>
      </c>
      <c r="X47">
        <v>-628430174</v>
      </c>
      <c r="Y47">
        <v>0.01</v>
      </c>
      <c r="AA47">
        <v>0</v>
      </c>
      <c r="AB47">
        <v>745.58</v>
      </c>
      <c r="AC47">
        <v>365.33</v>
      </c>
      <c r="AD47">
        <v>0</v>
      </c>
      <c r="AE47">
        <v>0</v>
      </c>
      <c r="AF47">
        <v>76.81</v>
      </c>
      <c r="AG47">
        <v>14.36</v>
      </c>
      <c r="AH47">
        <v>0</v>
      </c>
      <c r="AI47">
        <v>1</v>
      </c>
      <c r="AJ47">
        <v>9.4700000000000006</v>
      </c>
      <c r="AK47">
        <v>24.82</v>
      </c>
      <c r="AL47">
        <v>1</v>
      </c>
      <c r="AN47">
        <v>0</v>
      </c>
      <c r="AO47">
        <v>1</v>
      </c>
      <c r="AP47">
        <v>0</v>
      </c>
      <c r="AQ47">
        <v>0</v>
      </c>
      <c r="AR47">
        <v>0</v>
      </c>
      <c r="AT47">
        <v>0.01</v>
      </c>
      <c r="AV47">
        <v>0</v>
      </c>
      <c r="AW47">
        <v>2</v>
      </c>
      <c r="AX47">
        <v>903126323</v>
      </c>
      <c r="AY47">
        <v>1</v>
      </c>
      <c r="AZ47">
        <v>0</v>
      </c>
      <c r="BA47">
        <v>47</v>
      </c>
      <c r="BB47">
        <v>0</v>
      </c>
      <c r="BC47">
        <v>0</v>
      </c>
      <c r="BD47">
        <v>0</v>
      </c>
      <c r="BE47">
        <v>0</v>
      </c>
      <c r="BF47">
        <v>0</v>
      </c>
      <c r="BG47">
        <v>0</v>
      </c>
      <c r="BH47">
        <v>0</v>
      </c>
      <c r="BI47">
        <v>0</v>
      </c>
      <c r="BJ47">
        <v>0</v>
      </c>
      <c r="BK47">
        <v>0</v>
      </c>
      <c r="BL47">
        <v>0</v>
      </c>
      <c r="BM47">
        <v>0</v>
      </c>
      <c r="BN47">
        <v>0</v>
      </c>
      <c r="BO47">
        <v>0</v>
      </c>
      <c r="BP47">
        <v>0</v>
      </c>
      <c r="BQ47">
        <v>0</v>
      </c>
      <c r="BR47">
        <v>0</v>
      </c>
      <c r="BS47">
        <v>0</v>
      </c>
      <c r="BT47">
        <v>0</v>
      </c>
      <c r="BU47">
        <v>0</v>
      </c>
      <c r="BV47">
        <v>0</v>
      </c>
      <c r="BW47">
        <v>0</v>
      </c>
      <c r="CX47">
        <f>Y47*Source!I37</f>
        <v>7.3150000000000003E-3</v>
      </c>
      <c r="CY47">
        <f>AB47</f>
        <v>745.58</v>
      </c>
      <c r="CZ47">
        <f>AF47</f>
        <v>76.81</v>
      </c>
      <c r="DA47">
        <f>AJ47</f>
        <v>9.4700000000000006</v>
      </c>
      <c r="DB47">
        <f t="shared" si="2"/>
        <v>0.77</v>
      </c>
      <c r="DC47">
        <f t="shared" si="3"/>
        <v>0.14000000000000001</v>
      </c>
    </row>
    <row r="48" spans="1:107" x14ac:dyDescent="0.2">
      <c r="A48">
        <f>ROW(Source!A37)</f>
        <v>37</v>
      </c>
      <c r="B48">
        <v>903126200</v>
      </c>
      <c r="C48">
        <v>903126312</v>
      </c>
      <c r="D48">
        <v>394530839</v>
      </c>
      <c r="E48">
        <v>1</v>
      </c>
      <c r="F48">
        <v>1</v>
      </c>
      <c r="G48">
        <v>394458718</v>
      </c>
      <c r="H48">
        <v>2</v>
      </c>
      <c r="I48" t="s">
        <v>255</v>
      </c>
      <c r="J48" t="s">
        <v>256</v>
      </c>
      <c r="K48" t="s">
        <v>257</v>
      </c>
      <c r="L48">
        <v>1367</v>
      </c>
      <c r="N48">
        <v>91022270</v>
      </c>
      <c r="O48" t="s">
        <v>258</v>
      </c>
      <c r="P48" t="s">
        <v>258</v>
      </c>
      <c r="Q48">
        <v>1</v>
      </c>
      <c r="W48">
        <v>0</v>
      </c>
      <c r="X48">
        <v>864443133</v>
      </c>
      <c r="Y48">
        <v>3.3</v>
      </c>
      <c r="AA48">
        <v>0</v>
      </c>
      <c r="AB48">
        <v>26.33</v>
      </c>
      <c r="AC48">
        <v>2.54</v>
      </c>
      <c r="AD48">
        <v>0</v>
      </c>
      <c r="AE48">
        <v>0</v>
      </c>
      <c r="AF48">
        <v>4.17</v>
      </c>
      <c r="AG48">
        <v>0.1</v>
      </c>
      <c r="AH48">
        <v>0</v>
      </c>
      <c r="AI48">
        <v>1</v>
      </c>
      <c r="AJ48">
        <v>6.16</v>
      </c>
      <c r="AK48">
        <v>24.82</v>
      </c>
      <c r="AL48">
        <v>1</v>
      </c>
      <c r="AN48">
        <v>0</v>
      </c>
      <c r="AO48">
        <v>1</v>
      </c>
      <c r="AP48">
        <v>0</v>
      </c>
      <c r="AQ48">
        <v>0</v>
      </c>
      <c r="AR48">
        <v>0</v>
      </c>
      <c r="AT48">
        <v>3.3</v>
      </c>
      <c r="AV48">
        <v>0</v>
      </c>
      <c r="AW48">
        <v>2</v>
      </c>
      <c r="AX48">
        <v>903126324</v>
      </c>
      <c r="AY48">
        <v>1</v>
      </c>
      <c r="AZ48">
        <v>0</v>
      </c>
      <c r="BA48">
        <v>48</v>
      </c>
      <c r="BB48">
        <v>0</v>
      </c>
      <c r="BC48">
        <v>0</v>
      </c>
      <c r="BD48">
        <v>0</v>
      </c>
      <c r="BE48">
        <v>0</v>
      </c>
      <c r="BF48">
        <v>0</v>
      </c>
      <c r="BG48">
        <v>0</v>
      </c>
      <c r="BH48">
        <v>0</v>
      </c>
      <c r="BI48">
        <v>0</v>
      </c>
      <c r="BJ48">
        <v>0</v>
      </c>
      <c r="BK48">
        <v>0</v>
      </c>
      <c r="BL48">
        <v>0</v>
      </c>
      <c r="BM48">
        <v>0</v>
      </c>
      <c r="BN48">
        <v>0</v>
      </c>
      <c r="BO48">
        <v>0</v>
      </c>
      <c r="BP48">
        <v>0</v>
      </c>
      <c r="BQ48">
        <v>0</v>
      </c>
      <c r="BR48">
        <v>0</v>
      </c>
      <c r="BS48">
        <v>0</v>
      </c>
      <c r="BT48">
        <v>0</v>
      </c>
      <c r="BU48">
        <v>0</v>
      </c>
      <c r="BV48">
        <v>0</v>
      </c>
      <c r="BW48">
        <v>0</v>
      </c>
      <c r="CX48">
        <f>Y48*Source!I37</f>
        <v>2.4139499999999998</v>
      </c>
      <c r="CY48">
        <f>AB48</f>
        <v>26.33</v>
      </c>
      <c r="CZ48">
        <f>AF48</f>
        <v>4.17</v>
      </c>
      <c r="DA48">
        <f>AJ48</f>
        <v>6.16</v>
      </c>
      <c r="DB48">
        <f t="shared" si="2"/>
        <v>13.76</v>
      </c>
      <c r="DC48">
        <f t="shared" si="3"/>
        <v>0.33</v>
      </c>
    </row>
    <row r="49" spans="1:107" x14ac:dyDescent="0.2">
      <c r="A49">
        <f>ROW(Source!A37)</f>
        <v>37</v>
      </c>
      <c r="B49">
        <v>903126200</v>
      </c>
      <c r="C49">
        <v>903126312</v>
      </c>
      <c r="D49">
        <v>394459462</v>
      </c>
      <c r="E49">
        <v>394458718</v>
      </c>
      <c r="F49">
        <v>1</v>
      </c>
      <c r="G49">
        <v>394458718</v>
      </c>
      <c r="H49">
        <v>2</v>
      </c>
      <c r="I49" t="s">
        <v>259</v>
      </c>
      <c r="K49" t="s">
        <v>260</v>
      </c>
      <c r="L49">
        <v>1344</v>
      </c>
      <c r="N49">
        <v>1008</v>
      </c>
      <c r="O49" t="s">
        <v>261</v>
      </c>
      <c r="P49" t="s">
        <v>261</v>
      </c>
      <c r="Q49">
        <v>1</v>
      </c>
      <c r="W49">
        <v>0</v>
      </c>
      <c r="X49">
        <v>-1180195794</v>
      </c>
      <c r="Y49">
        <v>0.01</v>
      </c>
      <c r="AA49">
        <v>0</v>
      </c>
      <c r="AB49">
        <v>1.03</v>
      </c>
      <c r="AC49">
        <v>0</v>
      </c>
      <c r="AD49">
        <v>0</v>
      </c>
      <c r="AE49">
        <v>0</v>
      </c>
      <c r="AF49">
        <v>1</v>
      </c>
      <c r="AG49">
        <v>0</v>
      </c>
      <c r="AH49">
        <v>0</v>
      </c>
      <c r="AI49">
        <v>1</v>
      </c>
      <c r="AJ49">
        <v>1</v>
      </c>
      <c r="AK49">
        <v>1</v>
      </c>
      <c r="AL49">
        <v>1</v>
      </c>
      <c r="AN49">
        <v>0</v>
      </c>
      <c r="AO49">
        <v>1</v>
      </c>
      <c r="AP49">
        <v>0</v>
      </c>
      <c r="AQ49">
        <v>0</v>
      </c>
      <c r="AR49">
        <v>0</v>
      </c>
      <c r="AT49">
        <v>0.01</v>
      </c>
      <c r="AV49">
        <v>0</v>
      </c>
      <c r="AW49">
        <v>2</v>
      </c>
      <c r="AX49">
        <v>903126325</v>
      </c>
      <c r="AY49">
        <v>1</v>
      </c>
      <c r="AZ49">
        <v>0</v>
      </c>
      <c r="BA49">
        <v>49</v>
      </c>
      <c r="BB49">
        <v>0</v>
      </c>
      <c r="BC49">
        <v>0</v>
      </c>
      <c r="BD49">
        <v>0</v>
      </c>
      <c r="BE49">
        <v>0</v>
      </c>
      <c r="BF49">
        <v>0</v>
      </c>
      <c r="BG49">
        <v>0</v>
      </c>
      <c r="BH49">
        <v>0</v>
      </c>
      <c r="BI49">
        <v>0</v>
      </c>
      <c r="BJ49">
        <v>0</v>
      </c>
      <c r="BK49">
        <v>0</v>
      </c>
      <c r="BL49">
        <v>0</v>
      </c>
      <c r="BM49">
        <v>0</v>
      </c>
      <c r="BN49">
        <v>0</v>
      </c>
      <c r="BO49">
        <v>0</v>
      </c>
      <c r="BP49">
        <v>0</v>
      </c>
      <c r="BQ49">
        <v>0</v>
      </c>
      <c r="BR49">
        <v>0</v>
      </c>
      <c r="BS49">
        <v>0</v>
      </c>
      <c r="BT49">
        <v>0</v>
      </c>
      <c r="BU49">
        <v>0</v>
      </c>
      <c r="BV49">
        <v>0</v>
      </c>
      <c r="BW49">
        <v>0</v>
      </c>
      <c r="CX49">
        <f>Y49*Source!I37</f>
        <v>7.3150000000000003E-3</v>
      </c>
      <c r="CY49">
        <f>AB49</f>
        <v>1.03</v>
      </c>
      <c r="CZ49">
        <f>AF49</f>
        <v>1</v>
      </c>
      <c r="DA49">
        <f>AJ49</f>
        <v>1</v>
      </c>
      <c r="DB49">
        <f t="shared" si="2"/>
        <v>0.01</v>
      </c>
      <c r="DC49">
        <f t="shared" si="3"/>
        <v>0</v>
      </c>
    </row>
    <row r="50" spans="1:107" x14ac:dyDescent="0.2">
      <c r="A50">
        <f>ROW(Source!A37)</f>
        <v>37</v>
      </c>
      <c r="B50">
        <v>903126200</v>
      </c>
      <c r="C50">
        <v>903126312</v>
      </c>
      <c r="D50">
        <v>394506172</v>
      </c>
      <c r="E50">
        <v>1</v>
      </c>
      <c r="F50">
        <v>1</v>
      </c>
      <c r="G50">
        <v>394458718</v>
      </c>
      <c r="H50">
        <v>3</v>
      </c>
      <c r="I50" t="s">
        <v>103</v>
      </c>
      <c r="J50" t="s">
        <v>104</v>
      </c>
      <c r="K50" t="s">
        <v>40</v>
      </c>
      <c r="L50">
        <v>1348</v>
      </c>
      <c r="N50">
        <v>39568864</v>
      </c>
      <c r="O50" t="s">
        <v>97</v>
      </c>
      <c r="P50" t="s">
        <v>97</v>
      </c>
      <c r="Q50">
        <v>1000</v>
      </c>
      <c r="W50">
        <v>0</v>
      </c>
      <c r="X50">
        <v>1740924088</v>
      </c>
      <c r="Y50">
        <v>1.61E-2</v>
      </c>
      <c r="AA50">
        <v>68708.259999999995</v>
      </c>
      <c r="AB50">
        <v>0</v>
      </c>
      <c r="AC50">
        <v>0</v>
      </c>
      <c r="AD50">
        <v>0</v>
      </c>
      <c r="AE50">
        <v>25637.41</v>
      </c>
      <c r="AF50">
        <v>0</v>
      </c>
      <c r="AG50">
        <v>0</v>
      </c>
      <c r="AH50">
        <v>0</v>
      </c>
      <c r="AI50">
        <v>2.68</v>
      </c>
      <c r="AJ50">
        <v>1</v>
      </c>
      <c r="AK50">
        <v>1</v>
      </c>
      <c r="AL50">
        <v>1</v>
      </c>
      <c r="AN50">
        <v>0</v>
      </c>
      <c r="AO50">
        <v>0</v>
      </c>
      <c r="AP50">
        <v>0</v>
      </c>
      <c r="AQ50">
        <v>0</v>
      </c>
      <c r="AR50">
        <v>0</v>
      </c>
      <c r="AT50">
        <v>1.61E-2</v>
      </c>
      <c r="AV50">
        <v>0</v>
      </c>
      <c r="AW50">
        <v>1</v>
      </c>
      <c r="AX50">
        <v>-1</v>
      </c>
      <c r="AY50">
        <v>0</v>
      </c>
      <c r="AZ50">
        <v>0</v>
      </c>
      <c r="BB50">
        <v>0</v>
      </c>
      <c r="BC50">
        <v>0</v>
      </c>
      <c r="BD50">
        <v>0</v>
      </c>
      <c r="BE50">
        <v>0</v>
      </c>
      <c r="BF50">
        <v>0</v>
      </c>
      <c r="BG50">
        <v>0</v>
      </c>
      <c r="BH50">
        <v>0</v>
      </c>
      <c r="BI50">
        <v>0</v>
      </c>
      <c r="BJ50">
        <v>0</v>
      </c>
      <c r="BK50">
        <v>0</v>
      </c>
      <c r="BL50">
        <v>0</v>
      </c>
      <c r="BM50">
        <v>0</v>
      </c>
      <c r="BN50">
        <v>0</v>
      </c>
      <c r="BO50">
        <v>0</v>
      </c>
      <c r="BP50">
        <v>0</v>
      </c>
      <c r="BQ50">
        <v>0</v>
      </c>
      <c r="BR50">
        <v>0</v>
      </c>
      <c r="BS50">
        <v>0</v>
      </c>
      <c r="BT50">
        <v>0</v>
      </c>
      <c r="BU50">
        <v>0</v>
      </c>
      <c r="BV50">
        <v>0</v>
      </c>
      <c r="BW50">
        <v>0</v>
      </c>
      <c r="CX50">
        <f>Y50*Source!I37</f>
        <v>1.177715E-2</v>
      </c>
      <c r="CY50">
        <f>AA50</f>
        <v>68708.259999999995</v>
      </c>
      <c r="CZ50">
        <f>AE50</f>
        <v>25637.41</v>
      </c>
      <c r="DA50">
        <f>AI50</f>
        <v>2.68</v>
      </c>
      <c r="DB50">
        <f t="shared" si="2"/>
        <v>412.76</v>
      </c>
      <c r="DC50">
        <f t="shared" si="3"/>
        <v>0</v>
      </c>
    </row>
    <row r="51" spans="1:107" x14ac:dyDescent="0.2">
      <c r="A51">
        <f>ROW(Source!A40)</f>
        <v>40</v>
      </c>
      <c r="B51">
        <v>903126199</v>
      </c>
      <c r="C51">
        <v>903126329</v>
      </c>
      <c r="D51">
        <v>394458722</v>
      </c>
      <c r="E51">
        <v>394458718</v>
      </c>
      <c r="F51">
        <v>1</v>
      </c>
      <c r="G51">
        <v>394458718</v>
      </c>
      <c r="H51">
        <v>1</v>
      </c>
      <c r="I51" t="s">
        <v>252</v>
      </c>
      <c r="K51" t="s">
        <v>253</v>
      </c>
      <c r="L51">
        <v>1191</v>
      </c>
      <c r="N51">
        <v>1013</v>
      </c>
      <c r="O51" t="s">
        <v>254</v>
      </c>
      <c r="P51" t="s">
        <v>254</v>
      </c>
      <c r="Q51">
        <v>1</v>
      </c>
      <c r="W51">
        <v>0</v>
      </c>
      <c r="X51">
        <v>476480486</v>
      </c>
      <c r="Y51">
        <v>43.953000000000003</v>
      </c>
      <c r="AA51">
        <v>0</v>
      </c>
      <c r="AB51">
        <v>0</v>
      </c>
      <c r="AC51">
        <v>0</v>
      </c>
      <c r="AD51">
        <v>0</v>
      </c>
      <c r="AE51">
        <v>0</v>
      </c>
      <c r="AF51">
        <v>0</v>
      </c>
      <c r="AG51">
        <v>0</v>
      </c>
      <c r="AH51">
        <v>0</v>
      </c>
      <c r="AI51">
        <v>1</v>
      </c>
      <c r="AJ51">
        <v>1</v>
      </c>
      <c r="AK51">
        <v>1</v>
      </c>
      <c r="AL51">
        <v>1</v>
      </c>
      <c r="AN51">
        <v>0</v>
      </c>
      <c r="AO51">
        <v>1</v>
      </c>
      <c r="AP51">
        <v>1</v>
      </c>
      <c r="AQ51">
        <v>0</v>
      </c>
      <c r="AR51">
        <v>0</v>
      </c>
      <c r="AT51">
        <v>38.22</v>
      </c>
      <c r="AU51" t="s">
        <v>111</v>
      </c>
      <c r="AV51">
        <v>1</v>
      </c>
      <c r="AW51">
        <v>2</v>
      </c>
      <c r="AX51">
        <v>903126338</v>
      </c>
      <c r="AY51">
        <v>1</v>
      </c>
      <c r="AZ51">
        <v>0</v>
      </c>
      <c r="BA51">
        <v>51</v>
      </c>
      <c r="BB51">
        <v>0</v>
      </c>
      <c r="BC51">
        <v>0</v>
      </c>
      <c r="BD51">
        <v>0</v>
      </c>
      <c r="BE51">
        <v>0</v>
      </c>
      <c r="BF51">
        <v>0</v>
      </c>
      <c r="BG51">
        <v>0</v>
      </c>
      <c r="BH51">
        <v>0</v>
      </c>
      <c r="BI51">
        <v>0</v>
      </c>
      <c r="BJ51">
        <v>0</v>
      </c>
      <c r="BK51">
        <v>0</v>
      </c>
      <c r="BL51">
        <v>0</v>
      </c>
      <c r="BM51">
        <v>0</v>
      </c>
      <c r="BN51">
        <v>0</v>
      </c>
      <c r="BO51">
        <v>0</v>
      </c>
      <c r="BP51">
        <v>0</v>
      </c>
      <c r="BQ51">
        <v>0</v>
      </c>
      <c r="BR51">
        <v>0</v>
      </c>
      <c r="BS51">
        <v>0</v>
      </c>
      <c r="BT51">
        <v>0</v>
      </c>
      <c r="BU51">
        <v>0</v>
      </c>
      <c r="BV51">
        <v>0</v>
      </c>
      <c r="BW51">
        <v>0</v>
      </c>
      <c r="CX51">
        <f>Y51*Source!I40</f>
        <v>32.151619500000002</v>
      </c>
      <c r="CY51">
        <f>AD51</f>
        <v>0</v>
      </c>
      <c r="CZ51">
        <f>AH51</f>
        <v>0</v>
      </c>
      <c r="DA51">
        <f>AL51</f>
        <v>1</v>
      </c>
      <c r="DB51">
        <f>ROUND((ROUND(AT51*CZ51,2)*1.15),6)</f>
        <v>0</v>
      </c>
      <c r="DC51">
        <f>ROUND((ROUND(AT51*AG51,2)*1.15),6)</f>
        <v>0</v>
      </c>
    </row>
    <row r="52" spans="1:107" x14ac:dyDescent="0.2">
      <c r="A52">
        <f>ROW(Source!A40)</f>
        <v>40</v>
      </c>
      <c r="B52">
        <v>903126199</v>
      </c>
      <c r="C52">
        <v>903126329</v>
      </c>
      <c r="D52">
        <v>394530839</v>
      </c>
      <c r="E52">
        <v>1</v>
      </c>
      <c r="F52">
        <v>1</v>
      </c>
      <c r="G52">
        <v>394458718</v>
      </c>
      <c r="H52">
        <v>2</v>
      </c>
      <c r="I52" t="s">
        <v>255</v>
      </c>
      <c r="J52" t="s">
        <v>256</v>
      </c>
      <c r="K52" t="s">
        <v>257</v>
      </c>
      <c r="L52">
        <v>1367</v>
      </c>
      <c r="N52">
        <v>91022270</v>
      </c>
      <c r="O52" t="s">
        <v>258</v>
      </c>
      <c r="P52" t="s">
        <v>258</v>
      </c>
      <c r="Q52">
        <v>1</v>
      </c>
      <c r="W52">
        <v>0</v>
      </c>
      <c r="X52">
        <v>864443133</v>
      </c>
      <c r="Y52">
        <v>23.125</v>
      </c>
      <c r="AA52">
        <v>0</v>
      </c>
      <c r="AB52">
        <v>4.17</v>
      </c>
      <c r="AC52">
        <v>0.1</v>
      </c>
      <c r="AD52">
        <v>0</v>
      </c>
      <c r="AE52">
        <v>0</v>
      </c>
      <c r="AF52">
        <v>4.17</v>
      </c>
      <c r="AG52">
        <v>0.1</v>
      </c>
      <c r="AH52">
        <v>0</v>
      </c>
      <c r="AI52">
        <v>1</v>
      </c>
      <c r="AJ52">
        <v>1</v>
      </c>
      <c r="AK52">
        <v>1</v>
      </c>
      <c r="AL52">
        <v>1</v>
      </c>
      <c r="AN52">
        <v>0</v>
      </c>
      <c r="AO52">
        <v>1</v>
      </c>
      <c r="AP52">
        <v>1</v>
      </c>
      <c r="AQ52">
        <v>0</v>
      </c>
      <c r="AR52">
        <v>0</v>
      </c>
      <c r="AT52">
        <v>18.5</v>
      </c>
      <c r="AU52" t="s">
        <v>110</v>
      </c>
      <c r="AV52">
        <v>0</v>
      </c>
      <c r="AW52">
        <v>2</v>
      </c>
      <c r="AX52">
        <v>903126339</v>
      </c>
      <c r="AY52">
        <v>1</v>
      </c>
      <c r="AZ52">
        <v>0</v>
      </c>
      <c r="BA52">
        <v>52</v>
      </c>
      <c r="BB52">
        <v>0</v>
      </c>
      <c r="BC52">
        <v>0</v>
      </c>
      <c r="BD52">
        <v>0</v>
      </c>
      <c r="BE52">
        <v>0</v>
      </c>
      <c r="BF52">
        <v>0</v>
      </c>
      <c r="BG52">
        <v>0</v>
      </c>
      <c r="BH52">
        <v>0</v>
      </c>
      <c r="BI52">
        <v>0</v>
      </c>
      <c r="BJ52">
        <v>0</v>
      </c>
      <c r="BK52">
        <v>0</v>
      </c>
      <c r="BL52">
        <v>0</v>
      </c>
      <c r="BM52">
        <v>0</v>
      </c>
      <c r="BN52">
        <v>0</v>
      </c>
      <c r="BO52">
        <v>0</v>
      </c>
      <c r="BP52">
        <v>0</v>
      </c>
      <c r="BQ52">
        <v>0</v>
      </c>
      <c r="BR52">
        <v>0</v>
      </c>
      <c r="BS52">
        <v>0</v>
      </c>
      <c r="BT52">
        <v>0</v>
      </c>
      <c r="BU52">
        <v>0</v>
      </c>
      <c r="BV52">
        <v>0</v>
      </c>
      <c r="BW52">
        <v>0</v>
      </c>
      <c r="CX52">
        <f>Y52*Source!I40</f>
        <v>16.915937500000002</v>
      </c>
      <c r="CY52">
        <f>AB52</f>
        <v>4.17</v>
      </c>
      <c r="CZ52">
        <f>AF52</f>
        <v>4.17</v>
      </c>
      <c r="DA52">
        <f>AJ52</f>
        <v>1</v>
      </c>
      <c r="DB52">
        <f>ROUND((ROUND(AT52*CZ52,2)*1.25),6)</f>
        <v>96.4375</v>
      </c>
      <c r="DC52">
        <f>ROUND((ROUND(AT52*AG52,2)*1.25),6)</f>
        <v>2.3125</v>
      </c>
    </row>
    <row r="53" spans="1:107" x14ac:dyDescent="0.2">
      <c r="A53">
        <f>ROW(Source!A40)</f>
        <v>40</v>
      </c>
      <c r="B53">
        <v>903126199</v>
      </c>
      <c r="C53">
        <v>903126329</v>
      </c>
      <c r="D53">
        <v>394507356</v>
      </c>
      <c r="E53">
        <v>1</v>
      </c>
      <c r="F53">
        <v>1</v>
      </c>
      <c r="G53">
        <v>394458718</v>
      </c>
      <c r="H53">
        <v>3</v>
      </c>
      <c r="I53" t="s">
        <v>281</v>
      </c>
      <c r="J53" t="s">
        <v>282</v>
      </c>
      <c r="K53" t="s">
        <v>283</v>
      </c>
      <c r="L53">
        <v>1348</v>
      </c>
      <c r="N53">
        <v>39568864</v>
      </c>
      <c r="O53" t="s">
        <v>97</v>
      </c>
      <c r="P53" t="s">
        <v>97</v>
      </c>
      <c r="Q53">
        <v>1000</v>
      </c>
      <c r="W53">
        <v>0</v>
      </c>
      <c r="X53">
        <v>1793685401</v>
      </c>
      <c r="Y53">
        <v>1E-3</v>
      </c>
      <c r="AA53">
        <v>2278.84</v>
      </c>
      <c r="AB53">
        <v>0</v>
      </c>
      <c r="AC53">
        <v>0</v>
      </c>
      <c r="AD53">
        <v>0</v>
      </c>
      <c r="AE53">
        <v>2278.84</v>
      </c>
      <c r="AF53">
        <v>0</v>
      </c>
      <c r="AG53">
        <v>0</v>
      </c>
      <c r="AH53">
        <v>0</v>
      </c>
      <c r="AI53">
        <v>1</v>
      </c>
      <c r="AJ53">
        <v>1</v>
      </c>
      <c r="AK53">
        <v>1</v>
      </c>
      <c r="AL53">
        <v>1</v>
      </c>
      <c r="AN53">
        <v>0</v>
      </c>
      <c r="AO53">
        <v>1</v>
      </c>
      <c r="AP53">
        <v>0</v>
      </c>
      <c r="AQ53">
        <v>0</v>
      </c>
      <c r="AR53">
        <v>0</v>
      </c>
      <c r="AT53">
        <v>1E-3</v>
      </c>
      <c r="AV53">
        <v>0</v>
      </c>
      <c r="AW53">
        <v>2</v>
      </c>
      <c r="AX53">
        <v>903126340</v>
      </c>
      <c r="AY53">
        <v>1</v>
      </c>
      <c r="AZ53">
        <v>0</v>
      </c>
      <c r="BA53">
        <v>53</v>
      </c>
      <c r="BB53">
        <v>0</v>
      </c>
      <c r="BC53">
        <v>0</v>
      </c>
      <c r="BD53">
        <v>0</v>
      </c>
      <c r="BE53">
        <v>0</v>
      </c>
      <c r="BF53">
        <v>0</v>
      </c>
      <c r="BG53">
        <v>0</v>
      </c>
      <c r="BH53">
        <v>0</v>
      </c>
      <c r="BI53">
        <v>0</v>
      </c>
      <c r="BJ53">
        <v>0</v>
      </c>
      <c r="BK53">
        <v>0</v>
      </c>
      <c r="BL53">
        <v>0</v>
      </c>
      <c r="BM53">
        <v>0</v>
      </c>
      <c r="BN53">
        <v>0</v>
      </c>
      <c r="BO53">
        <v>0</v>
      </c>
      <c r="BP53">
        <v>0</v>
      </c>
      <c r="BQ53">
        <v>0</v>
      </c>
      <c r="BR53">
        <v>0</v>
      </c>
      <c r="BS53">
        <v>0</v>
      </c>
      <c r="BT53">
        <v>0</v>
      </c>
      <c r="BU53">
        <v>0</v>
      </c>
      <c r="BV53">
        <v>0</v>
      </c>
      <c r="BW53">
        <v>0</v>
      </c>
      <c r="CX53">
        <f>Y53*Source!I40</f>
        <v>7.3150000000000005E-4</v>
      </c>
      <c r="CY53">
        <f t="shared" ref="CY53:CY58" si="4">AA53</f>
        <v>2278.84</v>
      </c>
      <c r="CZ53">
        <f t="shared" ref="CZ53:CZ58" si="5">AE53</f>
        <v>2278.84</v>
      </c>
      <c r="DA53">
        <f t="shared" ref="DA53:DA58" si="6">AI53</f>
        <v>1</v>
      </c>
      <c r="DB53">
        <f t="shared" ref="DB53:DB58" si="7">ROUND(ROUND(AT53*CZ53,2),6)</f>
        <v>2.2799999999999998</v>
      </c>
      <c r="DC53">
        <f t="shared" ref="DC53:DC58" si="8">ROUND(ROUND(AT53*AG53,2),6)</f>
        <v>0</v>
      </c>
    </row>
    <row r="54" spans="1:107" x14ac:dyDescent="0.2">
      <c r="A54">
        <f>ROW(Source!A40)</f>
        <v>40</v>
      </c>
      <c r="B54">
        <v>903126199</v>
      </c>
      <c r="C54">
        <v>903126329</v>
      </c>
      <c r="D54">
        <v>394506167</v>
      </c>
      <c r="E54">
        <v>1</v>
      </c>
      <c r="F54">
        <v>1</v>
      </c>
      <c r="G54">
        <v>394458718</v>
      </c>
      <c r="H54">
        <v>3</v>
      </c>
      <c r="I54" t="s">
        <v>284</v>
      </c>
      <c r="J54" t="s">
        <v>285</v>
      </c>
      <c r="K54" t="s">
        <v>286</v>
      </c>
      <c r="L54">
        <v>1348</v>
      </c>
      <c r="N54">
        <v>39568864</v>
      </c>
      <c r="O54" t="s">
        <v>97</v>
      </c>
      <c r="P54" t="s">
        <v>97</v>
      </c>
      <c r="Q54">
        <v>1000</v>
      </c>
      <c r="W54">
        <v>0</v>
      </c>
      <c r="X54">
        <v>-1719341648</v>
      </c>
      <c r="Y54">
        <v>2.4199999999999999E-2</v>
      </c>
      <c r="AA54">
        <v>30565.95</v>
      </c>
      <c r="AB54">
        <v>0</v>
      </c>
      <c r="AC54">
        <v>0</v>
      </c>
      <c r="AD54">
        <v>0</v>
      </c>
      <c r="AE54">
        <v>30565.95</v>
      </c>
      <c r="AF54">
        <v>0</v>
      </c>
      <c r="AG54">
        <v>0</v>
      </c>
      <c r="AH54">
        <v>0</v>
      </c>
      <c r="AI54">
        <v>1</v>
      </c>
      <c r="AJ54">
        <v>1</v>
      </c>
      <c r="AK54">
        <v>1</v>
      </c>
      <c r="AL54">
        <v>1</v>
      </c>
      <c r="AN54">
        <v>0</v>
      </c>
      <c r="AO54">
        <v>1</v>
      </c>
      <c r="AP54">
        <v>0</v>
      </c>
      <c r="AQ54">
        <v>0</v>
      </c>
      <c r="AR54">
        <v>0</v>
      </c>
      <c r="AT54">
        <v>2.4199999999999999E-2</v>
      </c>
      <c r="AV54">
        <v>0</v>
      </c>
      <c r="AW54">
        <v>2</v>
      </c>
      <c r="AX54">
        <v>903126341</v>
      </c>
      <c r="AY54">
        <v>1</v>
      </c>
      <c r="AZ54">
        <v>0</v>
      </c>
      <c r="BA54">
        <v>54</v>
      </c>
      <c r="BB54">
        <v>0</v>
      </c>
      <c r="BC54">
        <v>0</v>
      </c>
      <c r="BD54">
        <v>0</v>
      </c>
      <c r="BE54">
        <v>0</v>
      </c>
      <c r="BF54">
        <v>0</v>
      </c>
      <c r="BG54">
        <v>0</v>
      </c>
      <c r="BH54">
        <v>0</v>
      </c>
      <c r="BI54">
        <v>0</v>
      </c>
      <c r="BJ54">
        <v>0</v>
      </c>
      <c r="BK54">
        <v>0</v>
      </c>
      <c r="BL54">
        <v>0</v>
      </c>
      <c r="BM54">
        <v>0</v>
      </c>
      <c r="BN54">
        <v>0</v>
      </c>
      <c r="BO54">
        <v>0</v>
      </c>
      <c r="BP54">
        <v>0</v>
      </c>
      <c r="BQ54">
        <v>0</v>
      </c>
      <c r="BR54">
        <v>0</v>
      </c>
      <c r="BS54">
        <v>0</v>
      </c>
      <c r="BT54">
        <v>0</v>
      </c>
      <c r="BU54">
        <v>0</v>
      </c>
      <c r="BV54">
        <v>0</v>
      </c>
      <c r="BW54">
        <v>0</v>
      </c>
      <c r="CX54">
        <f>Y54*Source!I40</f>
        <v>1.7702300000000001E-2</v>
      </c>
      <c r="CY54">
        <f t="shared" si="4"/>
        <v>30565.95</v>
      </c>
      <c r="CZ54">
        <f t="shared" si="5"/>
        <v>30565.95</v>
      </c>
      <c r="DA54">
        <f t="shared" si="6"/>
        <v>1</v>
      </c>
      <c r="DB54">
        <f t="shared" si="7"/>
        <v>739.7</v>
      </c>
      <c r="DC54">
        <f t="shared" si="8"/>
        <v>0</v>
      </c>
    </row>
    <row r="55" spans="1:107" x14ac:dyDescent="0.2">
      <c r="A55">
        <f>ROW(Source!A40)</f>
        <v>40</v>
      </c>
      <c r="B55">
        <v>903126199</v>
      </c>
      <c r="C55">
        <v>903126329</v>
      </c>
      <c r="D55">
        <v>394506181</v>
      </c>
      <c r="E55">
        <v>1</v>
      </c>
      <c r="F55">
        <v>1</v>
      </c>
      <c r="G55">
        <v>394458718</v>
      </c>
      <c r="H55">
        <v>3</v>
      </c>
      <c r="I55" t="s">
        <v>287</v>
      </c>
      <c r="J55" t="s">
        <v>288</v>
      </c>
      <c r="K55" t="s">
        <v>289</v>
      </c>
      <c r="L55">
        <v>1348</v>
      </c>
      <c r="N55">
        <v>39568864</v>
      </c>
      <c r="O55" t="s">
        <v>97</v>
      </c>
      <c r="P55" t="s">
        <v>97</v>
      </c>
      <c r="Q55">
        <v>1000</v>
      </c>
      <c r="W55">
        <v>0</v>
      </c>
      <c r="X55">
        <v>1278700257</v>
      </c>
      <c r="Y55">
        <v>1.8799999999999999E-3</v>
      </c>
      <c r="AA55">
        <v>39052.85</v>
      </c>
      <c r="AB55">
        <v>0</v>
      </c>
      <c r="AC55">
        <v>0</v>
      </c>
      <c r="AD55">
        <v>0</v>
      </c>
      <c r="AE55">
        <v>39052.85</v>
      </c>
      <c r="AF55">
        <v>0</v>
      </c>
      <c r="AG55">
        <v>0</v>
      </c>
      <c r="AH55">
        <v>0</v>
      </c>
      <c r="AI55">
        <v>1</v>
      </c>
      <c r="AJ55">
        <v>1</v>
      </c>
      <c r="AK55">
        <v>1</v>
      </c>
      <c r="AL55">
        <v>1</v>
      </c>
      <c r="AN55">
        <v>0</v>
      </c>
      <c r="AO55">
        <v>1</v>
      </c>
      <c r="AP55">
        <v>0</v>
      </c>
      <c r="AQ55">
        <v>0</v>
      </c>
      <c r="AR55">
        <v>0</v>
      </c>
      <c r="AT55">
        <v>1.8799999999999999E-3</v>
      </c>
      <c r="AV55">
        <v>0</v>
      </c>
      <c r="AW55">
        <v>2</v>
      </c>
      <c r="AX55">
        <v>903126342</v>
      </c>
      <c r="AY55">
        <v>1</v>
      </c>
      <c r="AZ55">
        <v>0</v>
      </c>
      <c r="BA55">
        <v>55</v>
      </c>
      <c r="BB55">
        <v>0</v>
      </c>
      <c r="BC55">
        <v>0</v>
      </c>
      <c r="BD55">
        <v>0</v>
      </c>
      <c r="BE55">
        <v>0</v>
      </c>
      <c r="BF55">
        <v>0</v>
      </c>
      <c r="BG55">
        <v>0</v>
      </c>
      <c r="BH55">
        <v>0</v>
      </c>
      <c r="BI55">
        <v>0</v>
      </c>
      <c r="BJ55">
        <v>0</v>
      </c>
      <c r="BK55">
        <v>0</v>
      </c>
      <c r="BL55">
        <v>0</v>
      </c>
      <c r="BM55">
        <v>0</v>
      </c>
      <c r="BN55">
        <v>0</v>
      </c>
      <c r="BO55">
        <v>0</v>
      </c>
      <c r="BP55">
        <v>0</v>
      </c>
      <c r="BQ55">
        <v>0</v>
      </c>
      <c r="BR55">
        <v>0</v>
      </c>
      <c r="BS55">
        <v>0</v>
      </c>
      <c r="BT55">
        <v>0</v>
      </c>
      <c r="BU55">
        <v>0</v>
      </c>
      <c r="BV55">
        <v>0</v>
      </c>
      <c r="BW55">
        <v>0</v>
      </c>
      <c r="CX55">
        <f>Y55*Source!I40</f>
        <v>1.3752200000000001E-3</v>
      </c>
      <c r="CY55">
        <f t="shared" si="4"/>
        <v>39052.85</v>
      </c>
      <c r="CZ55">
        <f t="shared" si="5"/>
        <v>39052.85</v>
      </c>
      <c r="DA55">
        <f t="shared" si="6"/>
        <v>1</v>
      </c>
      <c r="DB55">
        <f t="shared" si="7"/>
        <v>73.42</v>
      </c>
      <c r="DC55">
        <f t="shared" si="8"/>
        <v>0</v>
      </c>
    </row>
    <row r="56" spans="1:107" x14ac:dyDescent="0.2">
      <c r="A56">
        <f>ROW(Source!A40)</f>
        <v>40</v>
      </c>
      <c r="B56">
        <v>903126199</v>
      </c>
      <c r="C56">
        <v>903126329</v>
      </c>
      <c r="D56">
        <v>394506432</v>
      </c>
      <c r="E56">
        <v>1</v>
      </c>
      <c r="F56">
        <v>1</v>
      </c>
      <c r="G56">
        <v>394458718</v>
      </c>
      <c r="H56">
        <v>3</v>
      </c>
      <c r="I56" t="s">
        <v>116</v>
      </c>
      <c r="J56" t="s">
        <v>117</v>
      </c>
      <c r="K56" t="s">
        <v>43</v>
      </c>
      <c r="L56">
        <v>1348</v>
      </c>
      <c r="N56">
        <v>39568864</v>
      </c>
      <c r="O56" t="s">
        <v>97</v>
      </c>
      <c r="P56" t="s">
        <v>97</v>
      </c>
      <c r="Q56">
        <v>1000</v>
      </c>
      <c r="W56">
        <v>0</v>
      </c>
      <c r="X56">
        <v>1324308373</v>
      </c>
      <c r="Y56">
        <v>5.1201999999999998E-2</v>
      </c>
      <c r="AA56">
        <v>27422.560000000001</v>
      </c>
      <c r="AB56">
        <v>0</v>
      </c>
      <c r="AC56">
        <v>0</v>
      </c>
      <c r="AD56">
        <v>0</v>
      </c>
      <c r="AE56">
        <v>27422.560000000001</v>
      </c>
      <c r="AF56">
        <v>0</v>
      </c>
      <c r="AG56">
        <v>0</v>
      </c>
      <c r="AH56">
        <v>0</v>
      </c>
      <c r="AI56">
        <v>1</v>
      </c>
      <c r="AJ56">
        <v>1</v>
      </c>
      <c r="AK56">
        <v>1</v>
      </c>
      <c r="AL56">
        <v>1</v>
      </c>
      <c r="AN56">
        <v>0</v>
      </c>
      <c r="AO56">
        <v>0</v>
      </c>
      <c r="AP56">
        <v>0</v>
      </c>
      <c r="AQ56">
        <v>0</v>
      </c>
      <c r="AR56">
        <v>0</v>
      </c>
      <c r="AT56">
        <v>5.1201999999999998E-2</v>
      </c>
      <c r="AV56">
        <v>0</v>
      </c>
      <c r="AW56">
        <v>1</v>
      </c>
      <c r="AX56">
        <v>-1</v>
      </c>
      <c r="AY56">
        <v>0</v>
      </c>
      <c r="AZ56">
        <v>0</v>
      </c>
      <c r="BB56">
        <v>0</v>
      </c>
      <c r="BC56">
        <v>0</v>
      </c>
      <c r="BD56">
        <v>0</v>
      </c>
      <c r="BE56">
        <v>0</v>
      </c>
      <c r="BF56">
        <v>0</v>
      </c>
      <c r="BG56">
        <v>0</v>
      </c>
      <c r="BH56">
        <v>0</v>
      </c>
      <c r="BI56">
        <v>0</v>
      </c>
      <c r="BJ56">
        <v>0</v>
      </c>
      <c r="BK56">
        <v>0</v>
      </c>
      <c r="BL56">
        <v>0</v>
      </c>
      <c r="BM56">
        <v>0</v>
      </c>
      <c r="BN56">
        <v>0</v>
      </c>
      <c r="BO56">
        <v>0</v>
      </c>
      <c r="BP56">
        <v>0</v>
      </c>
      <c r="BQ56">
        <v>0</v>
      </c>
      <c r="BR56">
        <v>0</v>
      </c>
      <c r="BS56">
        <v>0</v>
      </c>
      <c r="BT56">
        <v>0</v>
      </c>
      <c r="BU56">
        <v>0</v>
      </c>
      <c r="BV56">
        <v>0</v>
      </c>
      <c r="BW56">
        <v>0</v>
      </c>
      <c r="CX56">
        <f>Y56*Source!I40</f>
        <v>3.7454263000000002E-2</v>
      </c>
      <c r="CY56">
        <f t="shared" si="4"/>
        <v>27422.560000000001</v>
      </c>
      <c r="CZ56">
        <f t="shared" si="5"/>
        <v>27422.560000000001</v>
      </c>
      <c r="DA56">
        <f t="shared" si="6"/>
        <v>1</v>
      </c>
      <c r="DB56">
        <f t="shared" si="7"/>
        <v>1404.09</v>
      </c>
      <c r="DC56">
        <f t="shared" si="8"/>
        <v>0</v>
      </c>
    </row>
    <row r="57" spans="1:107" x14ac:dyDescent="0.2">
      <c r="A57">
        <f>ROW(Source!A40)</f>
        <v>40</v>
      </c>
      <c r="B57">
        <v>903126199</v>
      </c>
      <c r="C57">
        <v>903126329</v>
      </c>
      <c r="D57">
        <v>394525088</v>
      </c>
      <c r="E57">
        <v>1</v>
      </c>
      <c r="F57">
        <v>1</v>
      </c>
      <c r="G57">
        <v>394458718</v>
      </c>
      <c r="H57">
        <v>3</v>
      </c>
      <c r="I57" t="s">
        <v>119</v>
      </c>
      <c r="J57" t="s">
        <v>120</v>
      </c>
      <c r="K57" t="s">
        <v>44</v>
      </c>
      <c r="L57">
        <v>1348</v>
      </c>
      <c r="N57">
        <v>39568864</v>
      </c>
      <c r="O57" t="s">
        <v>97</v>
      </c>
      <c r="P57" t="s">
        <v>97</v>
      </c>
      <c r="Q57">
        <v>1000</v>
      </c>
      <c r="W57">
        <v>0</v>
      </c>
      <c r="X57">
        <v>-224782797</v>
      </c>
      <c r="Y57">
        <v>5.2505000000000003E-2</v>
      </c>
      <c r="AA57">
        <v>796.76</v>
      </c>
      <c r="AB57">
        <v>0</v>
      </c>
      <c r="AC57">
        <v>0</v>
      </c>
      <c r="AD57">
        <v>0</v>
      </c>
      <c r="AE57">
        <v>796.76</v>
      </c>
      <c r="AF57">
        <v>0</v>
      </c>
      <c r="AG57">
        <v>0</v>
      </c>
      <c r="AH57">
        <v>0</v>
      </c>
      <c r="AI57">
        <v>1</v>
      </c>
      <c r="AJ57">
        <v>1</v>
      </c>
      <c r="AK57">
        <v>1</v>
      </c>
      <c r="AL57">
        <v>1</v>
      </c>
      <c r="AN57">
        <v>0</v>
      </c>
      <c r="AO57">
        <v>0</v>
      </c>
      <c r="AP57">
        <v>0</v>
      </c>
      <c r="AQ57">
        <v>0</v>
      </c>
      <c r="AR57">
        <v>0</v>
      </c>
      <c r="AT57">
        <v>5.2505000000000003E-2</v>
      </c>
      <c r="AV57">
        <v>0</v>
      </c>
      <c r="AW57">
        <v>1</v>
      </c>
      <c r="AX57">
        <v>-1</v>
      </c>
      <c r="AY57">
        <v>0</v>
      </c>
      <c r="AZ57">
        <v>0</v>
      </c>
      <c r="BB57">
        <v>0</v>
      </c>
      <c r="BC57">
        <v>0</v>
      </c>
      <c r="BD57">
        <v>0</v>
      </c>
      <c r="BE57">
        <v>0</v>
      </c>
      <c r="BF57">
        <v>0</v>
      </c>
      <c r="BG57">
        <v>0</v>
      </c>
      <c r="BH57">
        <v>0</v>
      </c>
      <c r="BI57">
        <v>0</v>
      </c>
      <c r="BJ57">
        <v>0</v>
      </c>
      <c r="BK57">
        <v>0</v>
      </c>
      <c r="BL57">
        <v>0</v>
      </c>
      <c r="BM57">
        <v>0</v>
      </c>
      <c r="BN57">
        <v>0</v>
      </c>
      <c r="BO57">
        <v>0</v>
      </c>
      <c r="BP57">
        <v>0</v>
      </c>
      <c r="BQ57">
        <v>0</v>
      </c>
      <c r="BR57">
        <v>0</v>
      </c>
      <c r="BS57">
        <v>0</v>
      </c>
      <c r="BT57">
        <v>0</v>
      </c>
      <c r="BU57">
        <v>0</v>
      </c>
      <c r="BV57">
        <v>0</v>
      </c>
      <c r="BW57">
        <v>0</v>
      </c>
      <c r="CX57">
        <f>Y57*Source!I40</f>
        <v>3.8407407500000004E-2</v>
      </c>
      <c r="CY57">
        <f t="shared" si="4"/>
        <v>796.76</v>
      </c>
      <c r="CZ57">
        <f t="shared" si="5"/>
        <v>796.76</v>
      </c>
      <c r="DA57">
        <f t="shared" si="6"/>
        <v>1</v>
      </c>
      <c r="DB57">
        <f t="shared" si="7"/>
        <v>41.83</v>
      </c>
      <c r="DC57">
        <f t="shared" si="8"/>
        <v>0</v>
      </c>
    </row>
    <row r="58" spans="1:107" x14ac:dyDescent="0.2">
      <c r="A58">
        <f>ROW(Source!A40)</f>
        <v>40</v>
      </c>
      <c r="B58">
        <v>903126199</v>
      </c>
      <c r="C58">
        <v>903126329</v>
      </c>
      <c r="D58">
        <v>394480058</v>
      </c>
      <c r="E58">
        <v>394458718</v>
      </c>
      <c r="F58">
        <v>1</v>
      </c>
      <c r="G58">
        <v>394458718</v>
      </c>
      <c r="H58">
        <v>3</v>
      </c>
      <c r="I58" t="s">
        <v>265</v>
      </c>
      <c r="K58" t="s">
        <v>266</v>
      </c>
      <c r="L58">
        <v>1344</v>
      </c>
      <c r="N58">
        <v>1008</v>
      </c>
      <c r="O58" t="s">
        <v>261</v>
      </c>
      <c r="P58" t="s">
        <v>261</v>
      </c>
      <c r="Q58">
        <v>1</v>
      </c>
      <c r="W58">
        <v>0</v>
      </c>
      <c r="X58">
        <v>-94250534</v>
      </c>
      <c r="Y58">
        <v>0.01</v>
      </c>
      <c r="AA58">
        <v>1</v>
      </c>
      <c r="AB58">
        <v>0</v>
      </c>
      <c r="AC58">
        <v>0</v>
      </c>
      <c r="AD58">
        <v>0</v>
      </c>
      <c r="AE58">
        <v>1</v>
      </c>
      <c r="AF58">
        <v>0</v>
      </c>
      <c r="AG58">
        <v>0</v>
      </c>
      <c r="AH58">
        <v>0</v>
      </c>
      <c r="AI58">
        <v>1</v>
      </c>
      <c r="AJ58">
        <v>1</v>
      </c>
      <c r="AK58">
        <v>1</v>
      </c>
      <c r="AL58">
        <v>1</v>
      </c>
      <c r="AN58">
        <v>0</v>
      </c>
      <c r="AO58">
        <v>1</v>
      </c>
      <c r="AP58">
        <v>0</v>
      </c>
      <c r="AQ58">
        <v>0</v>
      </c>
      <c r="AR58">
        <v>0</v>
      </c>
      <c r="AT58">
        <v>0.01</v>
      </c>
      <c r="AV58">
        <v>0</v>
      </c>
      <c r="AW58">
        <v>2</v>
      </c>
      <c r="AX58">
        <v>903126346</v>
      </c>
      <c r="AY58">
        <v>1</v>
      </c>
      <c r="AZ58">
        <v>0</v>
      </c>
      <c r="BA58">
        <v>59</v>
      </c>
      <c r="BB58">
        <v>0</v>
      </c>
      <c r="BC58">
        <v>0</v>
      </c>
      <c r="BD58">
        <v>0</v>
      </c>
      <c r="BE58">
        <v>0</v>
      </c>
      <c r="BF58">
        <v>0</v>
      </c>
      <c r="BG58">
        <v>0</v>
      </c>
      <c r="BH58">
        <v>0</v>
      </c>
      <c r="BI58">
        <v>0</v>
      </c>
      <c r="BJ58">
        <v>0</v>
      </c>
      <c r="BK58">
        <v>0</v>
      </c>
      <c r="BL58">
        <v>0</v>
      </c>
      <c r="BM58">
        <v>0</v>
      </c>
      <c r="BN58">
        <v>0</v>
      </c>
      <c r="BO58">
        <v>0</v>
      </c>
      <c r="BP58">
        <v>0</v>
      </c>
      <c r="BQ58">
        <v>0</v>
      </c>
      <c r="BR58">
        <v>0</v>
      </c>
      <c r="BS58">
        <v>0</v>
      </c>
      <c r="BT58">
        <v>0</v>
      </c>
      <c r="BU58">
        <v>0</v>
      </c>
      <c r="BV58">
        <v>0</v>
      </c>
      <c r="BW58">
        <v>0</v>
      </c>
      <c r="CX58">
        <f>Y58*Source!I40</f>
        <v>7.3150000000000003E-3</v>
      </c>
      <c r="CY58">
        <f t="shared" si="4"/>
        <v>1</v>
      </c>
      <c r="CZ58">
        <f t="shared" si="5"/>
        <v>1</v>
      </c>
      <c r="DA58">
        <f t="shared" si="6"/>
        <v>1</v>
      </c>
      <c r="DB58">
        <f t="shared" si="7"/>
        <v>0.01</v>
      </c>
      <c r="DC58">
        <f t="shared" si="8"/>
        <v>0</v>
      </c>
    </row>
    <row r="59" spans="1:107" x14ac:dyDescent="0.2">
      <c r="A59">
        <f>ROW(Source!A41)</f>
        <v>41</v>
      </c>
      <c r="B59">
        <v>903126200</v>
      </c>
      <c r="C59">
        <v>903126329</v>
      </c>
      <c r="D59">
        <v>394458722</v>
      </c>
      <c r="E59">
        <v>394458718</v>
      </c>
      <c r="F59">
        <v>1</v>
      </c>
      <c r="G59">
        <v>394458718</v>
      </c>
      <c r="H59">
        <v>1</v>
      </c>
      <c r="I59" t="s">
        <v>252</v>
      </c>
      <c r="K59" t="s">
        <v>253</v>
      </c>
      <c r="L59">
        <v>1191</v>
      </c>
      <c r="N59">
        <v>1013</v>
      </c>
      <c r="O59" t="s">
        <v>254</v>
      </c>
      <c r="P59" t="s">
        <v>254</v>
      </c>
      <c r="Q59">
        <v>1</v>
      </c>
      <c r="W59">
        <v>0</v>
      </c>
      <c r="X59">
        <v>476480486</v>
      </c>
      <c r="Y59">
        <v>43.953000000000003</v>
      </c>
      <c r="AA59">
        <v>0</v>
      </c>
      <c r="AB59">
        <v>0</v>
      </c>
      <c r="AC59">
        <v>0</v>
      </c>
      <c r="AD59">
        <v>0</v>
      </c>
      <c r="AE59">
        <v>0</v>
      </c>
      <c r="AF59">
        <v>0</v>
      </c>
      <c r="AG59">
        <v>0</v>
      </c>
      <c r="AH59">
        <v>0</v>
      </c>
      <c r="AI59">
        <v>1</v>
      </c>
      <c r="AJ59">
        <v>1</v>
      </c>
      <c r="AK59">
        <v>1</v>
      </c>
      <c r="AL59">
        <v>1</v>
      </c>
      <c r="AN59">
        <v>0</v>
      </c>
      <c r="AO59">
        <v>1</v>
      </c>
      <c r="AP59">
        <v>1</v>
      </c>
      <c r="AQ59">
        <v>0</v>
      </c>
      <c r="AR59">
        <v>0</v>
      </c>
      <c r="AT59">
        <v>38.22</v>
      </c>
      <c r="AU59" t="s">
        <v>111</v>
      </c>
      <c r="AV59">
        <v>1</v>
      </c>
      <c r="AW59">
        <v>2</v>
      </c>
      <c r="AX59">
        <v>903126338</v>
      </c>
      <c r="AY59">
        <v>1</v>
      </c>
      <c r="AZ59">
        <v>0</v>
      </c>
      <c r="BA59">
        <v>60</v>
      </c>
      <c r="BB59">
        <v>0</v>
      </c>
      <c r="BC59">
        <v>0</v>
      </c>
      <c r="BD59">
        <v>0</v>
      </c>
      <c r="BE59">
        <v>0</v>
      </c>
      <c r="BF59">
        <v>0</v>
      </c>
      <c r="BG59">
        <v>0</v>
      </c>
      <c r="BH59">
        <v>0</v>
      </c>
      <c r="BI59">
        <v>0</v>
      </c>
      <c r="BJ59">
        <v>0</v>
      </c>
      <c r="BK59">
        <v>0</v>
      </c>
      <c r="BL59">
        <v>0</v>
      </c>
      <c r="BM59">
        <v>0</v>
      </c>
      <c r="BN59">
        <v>0</v>
      </c>
      <c r="BO59">
        <v>0</v>
      </c>
      <c r="BP59">
        <v>0</v>
      </c>
      <c r="BQ59">
        <v>0</v>
      </c>
      <c r="BR59">
        <v>0</v>
      </c>
      <c r="BS59">
        <v>0</v>
      </c>
      <c r="BT59">
        <v>0</v>
      </c>
      <c r="BU59">
        <v>0</v>
      </c>
      <c r="BV59">
        <v>0</v>
      </c>
      <c r="BW59">
        <v>0</v>
      </c>
      <c r="CX59">
        <f>Y59*Source!I41</f>
        <v>32.151619500000002</v>
      </c>
      <c r="CY59">
        <f>AD59</f>
        <v>0</v>
      </c>
      <c r="CZ59">
        <f>AH59</f>
        <v>0</v>
      </c>
      <c r="DA59">
        <f>AL59</f>
        <v>1</v>
      </c>
      <c r="DB59">
        <f>ROUND((ROUND(AT59*CZ59,2)*1.15),6)</f>
        <v>0</v>
      </c>
      <c r="DC59">
        <f>ROUND((ROUND(AT59*AG59,2)*1.15),6)</f>
        <v>0</v>
      </c>
    </row>
    <row r="60" spans="1:107" x14ac:dyDescent="0.2">
      <c r="A60">
        <f>ROW(Source!A41)</f>
        <v>41</v>
      </c>
      <c r="B60">
        <v>903126200</v>
      </c>
      <c r="C60">
        <v>903126329</v>
      </c>
      <c r="D60">
        <v>394530839</v>
      </c>
      <c r="E60">
        <v>1</v>
      </c>
      <c r="F60">
        <v>1</v>
      </c>
      <c r="G60">
        <v>394458718</v>
      </c>
      <c r="H60">
        <v>2</v>
      </c>
      <c r="I60" t="s">
        <v>255</v>
      </c>
      <c r="J60" t="s">
        <v>256</v>
      </c>
      <c r="K60" t="s">
        <v>257</v>
      </c>
      <c r="L60">
        <v>1367</v>
      </c>
      <c r="N60">
        <v>91022270</v>
      </c>
      <c r="O60" t="s">
        <v>258</v>
      </c>
      <c r="P60" t="s">
        <v>258</v>
      </c>
      <c r="Q60">
        <v>1</v>
      </c>
      <c r="W60">
        <v>0</v>
      </c>
      <c r="X60">
        <v>864443133</v>
      </c>
      <c r="Y60">
        <v>23.125</v>
      </c>
      <c r="AA60">
        <v>0</v>
      </c>
      <c r="AB60">
        <v>26.89</v>
      </c>
      <c r="AC60">
        <v>2.6</v>
      </c>
      <c r="AD60">
        <v>0</v>
      </c>
      <c r="AE60">
        <v>0</v>
      </c>
      <c r="AF60">
        <v>4.17</v>
      </c>
      <c r="AG60">
        <v>0.1</v>
      </c>
      <c r="AH60">
        <v>0</v>
      </c>
      <c r="AI60">
        <v>1</v>
      </c>
      <c r="AJ60">
        <v>6.16</v>
      </c>
      <c r="AK60">
        <v>24.82</v>
      </c>
      <c r="AL60">
        <v>1</v>
      </c>
      <c r="AN60">
        <v>0</v>
      </c>
      <c r="AO60">
        <v>1</v>
      </c>
      <c r="AP60">
        <v>1</v>
      </c>
      <c r="AQ60">
        <v>0</v>
      </c>
      <c r="AR60">
        <v>0</v>
      </c>
      <c r="AT60">
        <v>18.5</v>
      </c>
      <c r="AU60" t="s">
        <v>110</v>
      </c>
      <c r="AV60">
        <v>0</v>
      </c>
      <c r="AW60">
        <v>2</v>
      </c>
      <c r="AX60">
        <v>903126339</v>
      </c>
      <c r="AY60">
        <v>1</v>
      </c>
      <c r="AZ60">
        <v>0</v>
      </c>
      <c r="BA60">
        <v>61</v>
      </c>
      <c r="BB60">
        <v>0</v>
      </c>
      <c r="BC60">
        <v>0</v>
      </c>
      <c r="BD60">
        <v>0</v>
      </c>
      <c r="BE60">
        <v>0</v>
      </c>
      <c r="BF60">
        <v>0</v>
      </c>
      <c r="BG60">
        <v>0</v>
      </c>
      <c r="BH60">
        <v>0</v>
      </c>
      <c r="BI60">
        <v>0</v>
      </c>
      <c r="BJ60">
        <v>0</v>
      </c>
      <c r="BK60">
        <v>0</v>
      </c>
      <c r="BL60">
        <v>0</v>
      </c>
      <c r="BM60">
        <v>0</v>
      </c>
      <c r="BN60">
        <v>0</v>
      </c>
      <c r="BO60">
        <v>0</v>
      </c>
      <c r="BP60">
        <v>0</v>
      </c>
      <c r="BQ60">
        <v>0</v>
      </c>
      <c r="BR60">
        <v>0</v>
      </c>
      <c r="BS60">
        <v>0</v>
      </c>
      <c r="BT60">
        <v>0</v>
      </c>
      <c r="BU60">
        <v>0</v>
      </c>
      <c r="BV60">
        <v>0</v>
      </c>
      <c r="BW60">
        <v>0</v>
      </c>
      <c r="CX60">
        <f>Y60*Source!I41</f>
        <v>16.915937500000002</v>
      </c>
      <c r="CY60">
        <f>AB60</f>
        <v>26.89</v>
      </c>
      <c r="CZ60">
        <f>AF60</f>
        <v>4.17</v>
      </c>
      <c r="DA60">
        <f>AJ60</f>
        <v>6.16</v>
      </c>
      <c r="DB60">
        <f>ROUND((ROUND(AT60*CZ60,2)*1.25),6)</f>
        <v>96.4375</v>
      </c>
      <c r="DC60">
        <f>ROUND((ROUND(AT60*AG60,2)*1.25),6)</f>
        <v>2.3125</v>
      </c>
    </row>
    <row r="61" spans="1:107" x14ac:dyDescent="0.2">
      <c r="A61">
        <f>ROW(Source!A41)</f>
        <v>41</v>
      </c>
      <c r="B61">
        <v>903126200</v>
      </c>
      <c r="C61">
        <v>903126329</v>
      </c>
      <c r="D61">
        <v>394507356</v>
      </c>
      <c r="E61">
        <v>1</v>
      </c>
      <c r="F61">
        <v>1</v>
      </c>
      <c r="G61">
        <v>394458718</v>
      </c>
      <c r="H61">
        <v>3</v>
      </c>
      <c r="I61" t="s">
        <v>281</v>
      </c>
      <c r="J61" t="s">
        <v>282</v>
      </c>
      <c r="K61" t="s">
        <v>283</v>
      </c>
      <c r="L61">
        <v>1348</v>
      </c>
      <c r="N61">
        <v>39568864</v>
      </c>
      <c r="O61" t="s">
        <v>97</v>
      </c>
      <c r="P61" t="s">
        <v>97</v>
      </c>
      <c r="Q61">
        <v>1000</v>
      </c>
      <c r="W61">
        <v>0</v>
      </c>
      <c r="X61">
        <v>1793685401</v>
      </c>
      <c r="Y61">
        <v>1E-3</v>
      </c>
      <c r="AA61">
        <v>13348.35</v>
      </c>
      <c r="AB61">
        <v>0</v>
      </c>
      <c r="AC61">
        <v>0</v>
      </c>
      <c r="AD61">
        <v>0</v>
      </c>
      <c r="AE61">
        <v>2278.84</v>
      </c>
      <c r="AF61">
        <v>0</v>
      </c>
      <c r="AG61">
        <v>0</v>
      </c>
      <c r="AH61">
        <v>0</v>
      </c>
      <c r="AI61">
        <v>5.84</v>
      </c>
      <c r="AJ61">
        <v>1</v>
      </c>
      <c r="AK61">
        <v>1</v>
      </c>
      <c r="AL61">
        <v>1</v>
      </c>
      <c r="AN61">
        <v>0</v>
      </c>
      <c r="AO61">
        <v>1</v>
      </c>
      <c r="AP61">
        <v>0</v>
      </c>
      <c r="AQ61">
        <v>0</v>
      </c>
      <c r="AR61">
        <v>0</v>
      </c>
      <c r="AT61">
        <v>1E-3</v>
      </c>
      <c r="AV61">
        <v>0</v>
      </c>
      <c r="AW61">
        <v>2</v>
      </c>
      <c r="AX61">
        <v>903126340</v>
      </c>
      <c r="AY61">
        <v>1</v>
      </c>
      <c r="AZ61">
        <v>0</v>
      </c>
      <c r="BA61">
        <v>62</v>
      </c>
      <c r="BB61">
        <v>0</v>
      </c>
      <c r="BC61">
        <v>0</v>
      </c>
      <c r="BD61">
        <v>0</v>
      </c>
      <c r="BE61">
        <v>0</v>
      </c>
      <c r="BF61">
        <v>0</v>
      </c>
      <c r="BG61">
        <v>0</v>
      </c>
      <c r="BH61">
        <v>0</v>
      </c>
      <c r="BI61">
        <v>0</v>
      </c>
      <c r="BJ61">
        <v>0</v>
      </c>
      <c r="BK61">
        <v>0</v>
      </c>
      <c r="BL61">
        <v>0</v>
      </c>
      <c r="BM61">
        <v>0</v>
      </c>
      <c r="BN61">
        <v>0</v>
      </c>
      <c r="BO61">
        <v>0</v>
      </c>
      <c r="BP61">
        <v>0</v>
      </c>
      <c r="BQ61">
        <v>0</v>
      </c>
      <c r="BR61">
        <v>0</v>
      </c>
      <c r="BS61">
        <v>0</v>
      </c>
      <c r="BT61">
        <v>0</v>
      </c>
      <c r="BU61">
        <v>0</v>
      </c>
      <c r="BV61">
        <v>0</v>
      </c>
      <c r="BW61">
        <v>0</v>
      </c>
      <c r="CX61">
        <f>Y61*Source!I41</f>
        <v>7.3150000000000005E-4</v>
      </c>
      <c r="CY61">
        <f t="shared" ref="CY61:CY66" si="9">AA61</f>
        <v>13348.35</v>
      </c>
      <c r="CZ61">
        <f t="shared" ref="CZ61:CZ66" si="10">AE61</f>
        <v>2278.84</v>
      </c>
      <c r="DA61">
        <f t="shared" ref="DA61:DA66" si="11">AI61</f>
        <v>5.84</v>
      </c>
      <c r="DB61">
        <f t="shared" ref="DB61:DB92" si="12">ROUND(ROUND(AT61*CZ61,2),6)</f>
        <v>2.2799999999999998</v>
      </c>
      <c r="DC61">
        <f t="shared" ref="DC61:DC92" si="13">ROUND(ROUND(AT61*AG61,2),6)</f>
        <v>0</v>
      </c>
    </row>
    <row r="62" spans="1:107" x14ac:dyDescent="0.2">
      <c r="A62">
        <f>ROW(Source!A41)</f>
        <v>41</v>
      </c>
      <c r="B62">
        <v>903126200</v>
      </c>
      <c r="C62">
        <v>903126329</v>
      </c>
      <c r="D62">
        <v>394506167</v>
      </c>
      <c r="E62">
        <v>1</v>
      </c>
      <c r="F62">
        <v>1</v>
      </c>
      <c r="G62">
        <v>394458718</v>
      </c>
      <c r="H62">
        <v>3</v>
      </c>
      <c r="I62" t="s">
        <v>284</v>
      </c>
      <c r="J62" t="s">
        <v>285</v>
      </c>
      <c r="K62" t="s">
        <v>286</v>
      </c>
      <c r="L62">
        <v>1348</v>
      </c>
      <c r="N62">
        <v>39568864</v>
      </c>
      <c r="O62" t="s">
        <v>97</v>
      </c>
      <c r="P62" t="s">
        <v>97</v>
      </c>
      <c r="Q62">
        <v>1000</v>
      </c>
      <c r="W62">
        <v>0</v>
      </c>
      <c r="X62">
        <v>-1719341648</v>
      </c>
      <c r="Y62">
        <v>2.4199999999999999E-2</v>
      </c>
      <c r="AA62">
        <v>84308.53</v>
      </c>
      <c r="AB62">
        <v>0</v>
      </c>
      <c r="AC62">
        <v>0</v>
      </c>
      <c r="AD62">
        <v>0</v>
      </c>
      <c r="AE62">
        <v>30565.95</v>
      </c>
      <c r="AF62">
        <v>0</v>
      </c>
      <c r="AG62">
        <v>0</v>
      </c>
      <c r="AH62">
        <v>0</v>
      </c>
      <c r="AI62">
        <v>2.75</v>
      </c>
      <c r="AJ62">
        <v>1</v>
      </c>
      <c r="AK62">
        <v>1</v>
      </c>
      <c r="AL62">
        <v>1</v>
      </c>
      <c r="AN62">
        <v>0</v>
      </c>
      <c r="AO62">
        <v>1</v>
      </c>
      <c r="AP62">
        <v>0</v>
      </c>
      <c r="AQ62">
        <v>0</v>
      </c>
      <c r="AR62">
        <v>0</v>
      </c>
      <c r="AT62">
        <v>2.4199999999999999E-2</v>
      </c>
      <c r="AV62">
        <v>0</v>
      </c>
      <c r="AW62">
        <v>2</v>
      </c>
      <c r="AX62">
        <v>903126341</v>
      </c>
      <c r="AY62">
        <v>1</v>
      </c>
      <c r="AZ62">
        <v>0</v>
      </c>
      <c r="BA62">
        <v>63</v>
      </c>
      <c r="BB62">
        <v>0</v>
      </c>
      <c r="BC62">
        <v>0</v>
      </c>
      <c r="BD62">
        <v>0</v>
      </c>
      <c r="BE62">
        <v>0</v>
      </c>
      <c r="BF62">
        <v>0</v>
      </c>
      <c r="BG62">
        <v>0</v>
      </c>
      <c r="BH62">
        <v>0</v>
      </c>
      <c r="BI62">
        <v>0</v>
      </c>
      <c r="BJ62">
        <v>0</v>
      </c>
      <c r="BK62">
        <v>0</v>
      </c>
      <c r="BL62">
        <v>0</v>
      </c>
      <c r="BM62">
        <v>0</v>
      </c>
      <c r="BN62">
        <v>0</v>
      </c>
      <c r="BO62">
        <v>0</v>
      </c>
      <c r="BP62">
        <v>0</v>
      </c>
      <c r="BQ62">
        <v>0</v>
      </c>
      <c r="BR62">
        <v>0</v>
      </c>
      <c r="BS62">
        <v>0</v>
      </c>
      <c r="BT62">
        <v>0</v>
      </c>
      <c r="BU62">
        <v>0</v>
      </c>
      <c r="BV62">
        <v>0</v>
      </c>
      <c r="BW62">
        <v>0</v>
      </c>
      <c r="CX62">
        <f>Y62*Source!I41</f>
        <v>1.7702300000000001E-2</v>
      </c>
      <c r="CY62">
        <f t="shared" si="9"/>
        <v>84308.53</v>
      </c>
      <c r="CZ62">
        <f t="shared" si="10"/>
        <v>30565.95</v>
      </c>
      <c r="DA62">
        <f t="shared" si="11"/>
        <v>2.75</v>
      </c>
      <c r="DB62">
        <f t="shared" si="12"/>
        <v>739.7</v>
      </c>
      <c r="DC62">
        <f t="shared" si="13"/>
        <v>0</v>
      </c>
    </row>
    <row r="63" spans="1:107" x14ac:dyDescent="0.2">
      <c r="A63">
        <f>ROW(Source!A41)</f>
        <v>41</v>
      </c>
      <c r="B63">
        <v>903126200</v>
      </c>
      <c r="C63">
        <v>903126329</v>
      </c>
      <c r="D63">
        <v>394506181</v>
      </c>
      <c r="E63">
        <v>1</v>
      </c>
      <c r="F63">
        <v>1</v>
      </c>
      <c r="G63">
        <v>394458718</v>
      </c>
      <c r="H63">
        <v>3</v>
      </c>
      <c r="I63" t="s">
        <v>287</v>
      </c>
      <c r="J63" t="s">
        <v>288</v>
      </c>
      <c r="K63" t="s">
        <v>289</v>
      </c>
      <c r="L63">
        <v>1348</v>
      </c>
      <c r="N63">
        <v>39568864</v>
      </c>
      <c r="O63" t="s">
        <v>97</v>
      </c>
      <c r="P63" t="s">
        <v>97</v>
      </c>
      <c r="Q63">
        <v>1000</v>
      </c>
      <c r="W63">
        <v>0</v>
      </c>
      <c r="X63">
        <v>1278700257</v>
      </c>
      <c r="Y63">
        <v>1.8799999999999999E-3</v>
      </c>
      <c r="AA63">
        <v>57971.61</v>
      </c>
      <c r="AB63">
        <v>0</v>
      </c>
      <c r="AC63">
        <v>0</v>
      </c>
      <c r="AD63">
        <v>0</v>
      </c>
      <c r="AE63">
        <v>39052.85</v>
      </c>
      <c r="AF63">
        <v>0</v>
      </c>
      <c r="AG63">
        <v>0</v>
      </c>
      <c r="AH63">
        <v>0</v>
      </c>
      <c r="AI63">
        <v>1.48</v>
      </c>
      <c r="AJ63">
        <v>1</v>
      </c>
      <c r="AK63">
        <v>1</v>
      </c>
      <c r="AL63">
        <v>1</v>
      </c>
      <c r="AN63">
        <v>0</v>
      </c>
      <c r="AO63">
        <v>1</v>
      </c>
      <c r="AP63">
        <v>0</v>
      </c>
      <c r="AQ63">
        <v>0</v>
      </c>
      <c r="AR63">
        <v>0</v>
      </c>
      <c r="AT63">
        <v>1.8799999999999999E-3</v>
      </c>
      <c r="AV63">
        <v>0</v>
      </c>
      <c r="AW63">
        <v>2</v>
      </c>
      <c r="AX63">
        <v>903126342</v>
      </c>
      <c r="AY63">
        <v>1</v>
      </c>
      <c r="AZ63">
        <v>0</v>
      </c>
      <c r="BA63">
        <v>64</v>
      </c>
      <c r="BB63">
        <v>0</v>
      </c>
      <c r="BC63">
        <v>0</v>
      </c>
      <c r="BD63">
        <v>0</v>
      </c>
      <c r="BE63">
        <v>0</v>
      </c>
      <c r="BF63">
        <v>0</v>
      </c>
      <c r="BG63">
        <v>0</v>
      </c>
      <c r="BH63">
        <v>0</v>
      </c>
      <c r="BI63">
        <v>0</v>
      </c>
      <c r="BJ63">
        <v>0</v>
      </c>
      <c r="BK63">
        <v>0</v>
      </c>
      <c r="BL63">
        <v>0</v>
      </c>
      <c r="BM63">
        <v>0</v>
      </c>
      <c r="BN63">
        <v>0</v>
      </c>
      <c r="BO63">
        <v>0</v>
      </c>
      <c r="BP63">
        <v>0</v>
      </c>
      <c r="BQ63">
        <v>0</v>
      </c>
      <c r="BR63">
        <v>0</v>
      </c>
      <c r="BS63">
        <v>0</v>
      </c>
      <c r="BT63">
        <v>0</v>
      </c>
      <c r="BU63">
        <v>0</v>
      </c>
      <c r="BV63">
        <v>0</v>
      </c>
      <c r="BW63">
        <v>0</v>
      </c>
      <c r="CX63">
        <f>Y63*Source!I41</f>
        <v>1.3752200000000001E-3</v>
      </c>
      <c r="CY63">
        <f t="shared" si="9"/>
        <v>57971.61</v>
      </c>
      <c r="CZ63">
        <f t="shared" si="10"/>
        <v>39052.85</v>
      </c>
      <c r="DA63">
        <f t="shared" si="11"/>
        <v>1.48</v>
      </c>
      <c r="DB63">
        <f t="shared" si="12"/>
        <v>73.42</v>
      </c>
      <c r="DC63">
        <f t="shared" si="13"/>
        <v>0</v>
      </c>
    </row>
    <row r="64" spans="1:107" x14ac:dyDescent="0.2">
      <c r="A64">
        <f>ROW(Source!A41)</f>
        <v>41</v>
      </c>
      <c r="B64">
        <v>903126200</v>
      </c>
      <c r="C64">
        <v>903126329</v>
      </c>
      <c r="D64">
        <v>394506432</v>
      </c>
      <c r="E64">
        <v>1</v>
      </c>
      <c r="F64">
        <v>1</v>
      </c>
      <c r="G64">
        <v>394458718</v>
      </c>
      <c r="H64">
        <v>3</v>
      </c>
      <c r="I64" t="s">
        <v>116</v>
      </c>
      <c r="J64" t="s">
        <v>117</v>
      </c>
      <c r="K64" t="s">
        <v>43</v>
      </c>
      <c r="L64">
        <v>1348</v>
      </c>
      <c r="N64">
        <v>39568864</v>
      </c>
      <c r="O64" t="s">
        <v>97</v>
      </c>
      <c r="P64" t="s">
        <v>97</v>
      </c>
      <c r="Q64">
        <v>1000</v>
      </c>
      <c r="W64">
        <v>0</v>
      </c>
      <c r="X64">
        <v>1324308373</v>
      </c>
      <c r="Y64">
        <v>5.1201999999999998E-2</v>
      </c>
      <c r="AA64">
        <v>94616.61</v>
      </c>
      <c r="AB64">
        <v>0</v>
      </c>
      <c r="AC64">
        <v>0</v>
      </c>
      <c r="AD64">
        <v>0</v>
      </c>
      <c r="AE64">
        <v>27422.560000000001</v>
      </c>
      <c r="AF64">
        <v>0</v>
      </c>
      <c r="AG64">
        <v>0</v>
      </c>
      <c r="AH64">
        <v>0</v>
      </c>
      <c r="AI64">
        <v>3.44</v>
      </c>
      <c r="AJ64">
        <v>1</v>
      </c>
      <c r="AK64">
        <v>1</v>
      </c>
      <c r="AL64">
        <v>1</v>
      </c>
      <c r="AN64">
        <v>0</v>
      </c>
      <c r="AO64">
        <v>0</v>
      </c>
      <c r="AP64">
        <v>0</v>
      </c>
      <c r="AQ64">
        <v>0</v>
      </c>
      <c r="AR64">
        <v>0</v>
      </c>
      <c r="AT64">
        <v>5.1201999999999998E-2</v>
      </c>
      <c r="AV64">
        <v>0</v>
      </c>
      <c r="AW64">
        <v>1</v>
      </c>
      <c r="AX64">
        <v>-1</v>
      </c>
      <c r="AY64">
        <v>0</v>
      </c>
      <c r="AZ64">
        <v>0</v>
      </c>
      <c r="BB64">
        <v>0</v>
      </c>
      <c r="BC64">
        <v>0</v>
      </c>
      <c r="BD64">
        <v>0</v>
      </c>
      <c r="BE64">
        <v>0</v>
      </c>
      <c r="BF64">
        <v>0</v>
      </c>
      <c r="BG64">
        <v>0</v>
      </c>
      <c r="BH64">
        <v>0</v>
      </c>
      <c r="BI64">
        <v>0</v>
      </c>
      <c r="BJ64">
        <v>0</v>
      </c>
      <c r="BK64">
        <v>0</v>
      </c>
      <c r="BL64">
        <v>0</v>
      </c>
      <c r="BM64">
        <v>0</v>
      </c>
      <c r="BN64">
        <v>0</v>
      </c>
      <c r="BO64">
        <v>0</v>
      </c>
      <c r="BP64">
        <v>0</v>
      </c>
      <c r="BQ64">
        <v>0</v>
      </c>
      <c r="BR64">
        <v>0</v>
      </c>
      <c r="BS64">
        <v>0</v>
      </c>
      <c r="BT64">
        <v>0</v>
      </c>
      <c r="BU64">
        <v>0</v>
      </c>
      <c r="BV64">
        <v>0</v>
      </c>
      <c r="BW64">
        <v>0</v>
      </c>
      <c r="CX64">
        <f>Y64*Source!I41</f>
        <v>3.7454263000000002E-2</v>
      </c>
      <c r="CY64">
        <f t="shared" si="9"/>
        <v>94616.61</v>
      </c>
      <c r="CZ64">
        <f t="shared" si="10"/>
        <v>27422.560000000001</v>
      </c>
      <c r="DA64">
        <f t="shared" si="11"/>
        <v>3.44</v>
      </c>
      <c r="DB64">
        <f t="shared" si="12"/>
        <v>1404.09</v>
      </c>
      <c r="DC64">
        <f t="shared" si="13"/>
        <v>0</v>
      </c>
    </row>
    <row r="65" spans="1:107" x14ac:dyDescent="0.2">
      <c r="A65">
        <f>ROW(Source!A41)</f>
        <v>41</v>
      </c>
      <c r="B65">
        <v>903126200</v>
      </c>
      <c r="C65">
        <v>903126329</v>
      </c>
      <c r="D65">
        <v>394525088</v>
      </c>
      <c r="E65">
        <v>1</v>
      </c>
      <c r="F65">
        <v>1</v>
      </c>
      <c r="G65">
        <v>394458718</v>
      </c>
      <c r="H65">
        <v>3</v>
      </c>
      <c r="I65" t="s">
        <v>119</v>
      </c>
      <c r="J65" t="s">
        <v>120</v>
      </c>
      <c r="K65" t="s">
        <v>44</v>
      </c>
      <c r="L65">
        <v>1348</v>
      </c>
      <c r="N65">
        <v>39568864</v>
      </c>
      <c r="O65" t="s">
        <v>97</v>
      </c>
      <c r="P65" t="s">
        <v>97</v>
      </c>
      <c r="Q65">
        <v>1000</v>
      </c>
      <c r="W65">
        <v>0</v>
      </c>
      <c r="X65">
        <v>-224782797</v>
      </c>
      <c r="Y65">
        <v>5.2505000000000003E-2</v>
      </c>
      <c r="AA65">
        <v>4962.72</v>
      </c>
      <c r="AB65">
        <v>0</v>
      </c>
      <c r="AC65">
        <v>0</v>
      </c>
      <c r="AD65">
        <v>0</v>
      </c>
      <c r="AE65">
        <v>796.76</v>
      </c>
      <c r="AF65">
        <v>0</v>
      </c>
      <c r="AG65">
        <v>0</v>
      </c>
      <c r="AH65">
        <v>0</v>
      </c>
      <c r="AI65">
        <v>6.21</v>
      </c>
      <c r="AJ65">
        <v>1</v>
      </c>
      <c r="AK65">
        <v>1</v>
      </c>
      <c r="AL65">
        <v>1</v>
      </c>
      <c r="AN65">
        <v>0</v>
      </c>
      <c r="AO65">
        <v>0</v>
      </c>
      <c r="AP65">
        <v>0</v>
      </c>
      <c r="AQ65">
        <v>0</v>
      </c>
      <c r="AR65">
        <v>0</v>
      </c>
      <c r="AT65">
        <v>5.2505000000000003E-2</v>
      </c>
      <c r="AV65">
        <v>0</v>
      </c>
      <c r="AW65">
        <v>1</v>
      </c>
      <c r="AX65">
        <v>-1</v>
      </c>
      <c r="AY65">
        <v>0</v>
      </c>
      <c r="AZ65">
        <v>0</v>
      </c>
      <c r="BB65">
        <v>0</v>
      </c>
      <c r="BC65">
        <v>0</v>
      </c>
      <c r="BD65">
        <v>0</v>
      </c>
      <c r="BE65">
        <v>0</v>
      </c>
      <c r="BF65">
        <v>0</v>
      </c>
      <c r="BG65">
        <v>0</v>
      </c>
      <c r="BH65">
        <v>0</v>
      </c>
      <c r="BI65">
        <v>0</v>
      </c>
      <c r="BJ65">
        <v>0</v>
      </c>
      <c r="BK65">
        <v>0</v>
      </c>
      <c r="BL65">
        <v>0</v>
      </c>
      <c r="BM65">
        <v>0</v>
      </c>
      <c r="BN65">
        <v>0</v>
      </c>
      <c r="BO65">
        <v>0</v>
      </c>
      <c r="BP65">
        <v>0</v>
      </c>
      <c r="BQ65">
        <v>0</v>
      </c>
      <c r="BR65">
        <v>0</v>
      </c>
      <c r="BS65">
        <v>0</v>
      </c>
      <c r="BT65">
        <v>0</v>
      </c>
      <c r="BU65">
        <v>0</v>
      </c>
      <c r="BV65">
        <v>0</v>
      </c>
      <c r="BW65">
        <v>0</v>
      </c>
      <c r="CX65">
        <f>Y65*Source!I41</f>
        <v>3.8407407500000004E-2</v>
      </c>
      <c r="CY65">
        <f t="shared" si="9"/>
        <v>4962.72</v>
      </c>
      <c r="CZ65">
        <f t="shared" si="10"/>
        <v>796.76</v>
      </c>
      <c r="DA65">
        <f t="shared" si="11"/>
        <v>6.21</v>
      </c>
      <c r="DB65">
        <f t="shared" si="12"/>
        <v>41.83</v>
      </c>
      <c r="DC65">
        <f t="shared" si="13"/>
        <v>0</v>
      </c>
    </row>
    <row r="66" spans="1:107" x14ac:dyDescent="0.2">
      <c r="A66">
        <f>ROW(Source!A41)</f>
        <v>41</v>
      </c>
      <c r="B66">
        <v>903126200</v>
      </c>
      <c r="C66">
        <v>903126329</v>
      </c>
      <c r="D66">
        <v>394480058</v>
      </c>
      <c r="E66">
        <v>394458718</v>
      </c>
      <c r="F66">
        <v>1</v>
      </c>
      <c r="G66">
        <v>394458718</v>
      </c>
      <c r="H66">
        <v>3</v>
      </c>
      <c r="I66" t="s">
        <v>265</v>
      </c>
      <c r="K66" t="s">
        <v>266</v>
      </c>
      <c r="L66">
        <v>1344</v>
      </c>
      <c r="N66">
        <v>1008</v>
      </c>
      <c r="O66" t="s">
        <v>261</v>
      </c>
      <c r="P66" t="s">
        <v>261</v>
      </c>
      <c r="Q66">
        <v>1</v>
      </c>
      <c r="W66">
        <v>0</v>
      </c>
      <c r="X66">
        <v>-94250534</v>
      </c>
      <c r="Y66">
        <v>0.01</v>
      </c>
      <c r="AA66">
        <v>1</v>
      </c>
      <c r="AB66">
        <v>0</v>
      </c>
      <c r="AC66">
        <v>0</v>
      </c>
      <c r="AD66">
        <v>0</v>
      </c>
      <c r="AE66">
        <v>1</v>
      </c>
      <c r="AF66">
        <v>0</v>
      </c>
      <c r="AG66">
        <v>0</v>
      </c>
      <c r="AH66">
        <v>0</v>
      </c>
      <c r="AI66">
        <v>1</v>
      </c>
      <c r="AJ66">
        <v>1</v>
      </c>
      <c r="AK66">
        <v>1</v>
      </c>
      <c r="AL66">
        <v>1</v>
      </c>
      <c r="AN66">
        <v>0</v>
      </c>
      <c r="AO66">
        <v>1</v>
      </c>
      <c r="AP66">
        <v>0</v>
      </c>
      <c r="AQ66">
        <v>0</v>
      </c>
      <c r="AR66">
        <v>0</v>
      </c>
      <c r="AT66">
        <v>0.01</v>
      </c>
      <c r="AV66">
        <v>0</v>
      </c>
      <c r="AW66">
        <v>2</v>
      </c>
      <c r="AX66">
        <v>903126346</v>
      </c>
      <c r="AY66">
        <v>1</v>
      </c>
      <c r="AZ66">
        <v>0</v>
      </c>
      <c r="BA66">
        <v>68</v>
      </c>
      <c r="BB66">
        <v>0</v>
      </c>
      <c r="BC66">
        <v>0</v>
      </c>
      <c r="BD66">
        <v>0</v>
      </c>
      <c r="BE66">
        <v>0</v>
      </c>
      <c r="BF66">
        <v>0</v>
      </c>
      <c r="BG66">
        <v>0</v>
      </c>
      <c r="BH66">
        <v>0</v>
      </c>
      <c r="BI66">
        <v>0</v>
      </c>
      <c r="BJ66">
        <v>0</v>
      </c>
      <c r="BK66">
        <v>0</v>
      </c>
      <c r="BL66">
        <v>0</v>
      </c>
      <c r="BM66">
        <v>0</v>
      </c>
      <c r="BN66">
        <v>0</v>
      </c>
      <c r="BO66">
        <v>0</v>
      </c>
      <c r="BP66">
        <v>0</v>
      </c>
      <c r="BQ66">
        <v>0</v>
      </c>
      <c r="BR66">
        <v>0</v>
      </c>
      <c r="BS66">
        <v>0</v>
      </c>
      <c r="BT66">
        <v>0</v>
      </c>
      <c r="BU66">
        <v>0</v>
      </c>
      <c r="BV66">
        <v>0</v>
      </c>
      <c r="BW66">
        <v>0</v>
      </c>
      <c r="CX66">
        <f>Y66*Source!I41</f>
        <v>7.3150000000000003E-3</v>
      </c>
      <c r="CY66">
        <f t="shared" si="9"/>
        <v>1</v>
      </c>
      <c r="CZ66">
        <f t="shared" si="10"/>
        <v>1</v>
      </c>
      <c r="DA66">
        <f t="shared" si="11"/>
        <v>1</v>
      </c>
      <c r="DB66">
        <f t="shared" si="12"/>
        <v>0.01</v>
      </c>
      <c r="DC66">
        <f t="shared" si="13"/>
        <v>0</v>
      </c>
    </row>
    <row r="67" spans="1:107" x14ac:dyDescent="0.2">
      <c r="A67">
        <f>ROW(Source!A46)</f>
        <v>46</v>
      </c>
      <c r="B67">
        <v>903126199</v>
      </c>
      <c r="C67">
        <v>903126352</v>
      </c>
      <c r="D67">
        <v>394458722</v>
      </c>
      <c r="E67">
        <v>394458718</v>
      </c>
      <c r="F67">
        <v>1</v>
      </c>
      <c r="G67">
        <v>394458718</v>
      </c>
      <c r="H67">
        <v>1</v>
      </c>
      <c r="I67" t="s">
        <v>252</v>
      </c>
      <c r="K67" t="s">
        <v>253</v>
      </c>
      <c r="L67">
        <v>1191</v>
      </c>
      <c r="N67">
        <v>1013</v>
      </c>
      <c r="O67" t="s">
        <v>254</v>
      </c>
      <c r="P67" t="s">
        <v>254</v>
      </c>
      <c r="Q67">
        <v>1</v>
      </c>
      <c r="W67">
        <v>0</v>
      </c>
      <c r="X67">
        <v>476480486</v>
      </c>
      <c r="Y67">
        <v>200.9</v>
      </c>
      <c r="AA67">
        <v>0</v>
      </c>
      <c r="AB67">
        <v>0</v>
      </c>
      <c r="AC67">
        <v>0</v>
      </c>
      <c r="AD67">
        <v>0</v>
      </c>
      <c r="AE67">
        <v>0</v>
      </c>
      <c r="AF67">
        <v>0</v>
      </c>
      <c r="AG67">
        <v>0</v>
      </c>
      <c r="AH67">
        <v>0</v>
      </c>
      <c r="AI67">
        <v>1</v>
      </c>
      <c r="AJ67">
        <v>1</v>
      </c>
      <c r="AK67">
        <v>1</v>
      </c>
      <c r="AL67">
        <v>1</v>
      </c>
      <c r="AN67">
        <v>0</v>
      </c>
      <c r="AO67">
        <v>1</v>
      </c>
      <c r="AP67">
        <v>0</v>
      </c>
      <c r="AQ67">
        <v>0</v>
      </c>
      <c r="AR67">
        <v>0</v>
      </c>
      <c r="AT67">
        <v>200.9</v>
      </c>
      <c r="AV67">
        <v>1</v>
      </c>
      <c r="AW67">
        <v>2</v>
      </c>
      <c r="AX67">
        <v>903126353</v>
      </c>
      <c r="AY67">
        <v>1</v>
      </c>
      <c r="AZ67">
        <v>0</v>
      </c>
      <c r="BA67">
        <v>69</v>
      </c>
      <c r="BB67">
        <v>0</v>
      </c>
      <c r="BC67">
        <v>0</v>
      </c>
      <c r="BD67">
        <v>0</v>
      </c>
      <c r="BE67">
        <v>0</v>
      </c>
      <c r="BF67">
        <v>0</v>
      </c>
      <c r="BG67">
        <v>0</v>
      </c>
      <c r="BH67">
        <v>0</v>
      </c>
      <c r="BI67">
        <v>0</v>
      </c>
      <c r="BJ67">
        <v>0</v>
      </c>
      <c r="BK67">
        <v>0</v>
      </c>
      <c r="BL67">
        <v>0</v>
      </c>
      <c r="BM67">
        <v>0</v>
      </c>
      <c r="BN67">
        <v>0</v>
      </c>
      <c r="BO67">
        <v>0</v>
      </c>
      <c r="BP67">
        <v>0</v>
      </c>
      <c r="BQ67">
        <v>0</v>
      </c>
      <c r="BR67">
        <v>0</v>
      </c>
      <c r="BS67">
        <v>0</v>
      </c>
      <c r="BT67">
        <v>0</v>
      </c>
      <c r="BU67">
        <v>0</v>
      </c>
      <c r="BV67">
        <v>0</v>
      </c>
      <c r="BW67">
        <v>0</v>
      </c>
      <c r="CX67">
        <f>Y67*Source!I46</f>
        <v>1972.8380000000002</v>
      </c>
      <c r="CY67">
        <f>AD67</f>
        <v>0</v>
      </c>
      <c r="CZ67">
        <f>AH67</f>
        <v>0</v>
      </c>
      <c r="DA67">
        <f>AL67</f>
        <v>1</v>
      </c>
      <c r="DB67">
        <f t="shared" si="12"/>
        <v>0</v>
      </c>
      <c r="DC67">
        <f t="shared" si="13"/>
        <v>0</v>
      </c>
    </row>
    <row r="68" spans="1:107" x14ac:dyDescent="0.2">
      <c r="A68">
        <f>ROW(Source!A46)</f>
        <v>46</v>
      </c>
      <c r="B68">
        <v>903126199</v>
      </c>
      <c r="C68">
        <v>903126352</v>
      </c>
      <c r="D68">
        <v>394530839</v>
      </c>
      <c r="E68">
        <v>1</v>
      </c>
      <c r="F68">
        <v>1</v>
      </c>
      <c r="G68">
        <v>394458718</v>
      </c>
      <c r="H68">
        <v>2</v>
      </c>
      <c r="I68" t="s">
        <v>255</v>
      </c>
      <c r="J68" t="s">
        <v>256</v>
      </c>
      <c r="K68" t="s">
        <v>257</v>
      </c>
      <c r="L68">
        <v>1367</v>
      </c>
      <c r="N68">
        <v>91022270</v>
      </c>
      <c r="O68" t="s">
        <v>258</v>
      </c>
      <c r="P68" t="s">
        <v>258</v>
      </c>
      <c r="Q68">
        <v>1</v>
      </c>
      <c r="W68">
        <v>0</v>
      </c>
      <c r="X68">
        <v>864443133</v>
      </c>
      <c r="Y68">
        <v>100.1</v>
      </c>
      <c r="AA68">
        <v>0</v>
      </c>
      <c r="AB68">
        <v>4.17</v>
      </c>
      <c r="AC68">
        <v>0.1</v>
      </c>
      <c r="AD68">
        <v>0</v>
      </c>
      <c r="AE68">
        <v>0</v>
      </c>
      <c r="AF68">
        <v>4.17</v>
      </c>
      <c r="AG68">
        <v>0.1</v>
      </c>
      <c r="AH68">
        <v>0</v>
      </c>
      <c r="AI68">
        <v>1</v>
      </c>
      <c r="AJ68">
        <v>1</v>
      </c>
      <c r="AK68">
        <v>1</v>
      </c>
      <c r="AL68">
        <v>1</v>
      </c>
      <c r="AN68">
        <v>0</v>
      </c>
      <c r="AO68">
        <v>1</v>
      </c>
      <c r="AP68">
        <v>0</v>
      </c>
      <c r="AQ68">
        <v>0</v>
      </c>
      <c r="AR68">
        <v>0</v>
      </c>
      <c r="AT68">
        <v>100.1</v>
      </c>
      <c r="AV68">
        <v>0</v>
      </c>
      <c r="AW68">
        <v>2</v>
      </c>
      <c r="AX68">
        <v>903126354</v>
      </c>
      <c r="AY68">
        <v>1</v>
      </c>
      <c r="AZ68">
        <v>0</v>
      </c>
      <c r="BA68">
        <v>70</v>
      </c>
      <c r="BB68">
        <v>0</v>
      </c>
      <c r="BC68">
        <v>0</v>
      </c>
      <c r="BD68">
        <v>0</v>
      </c>
      <c r="BE68">
        <v>0</v>
      </c>
      <c r="BF68">
        <v>0</v>
      </c>
      <c r="BG68">
        <v>0</v>
      </c>
      <c r="BH68">
        <v>0</v>
      </c>
      <c r="BI68">
        <v>0</v>
      </c>
      <c r="BJ68">
        <v>0</v>
      </c>
      <c r="BK68">
        <v>0</v>
      </c>
      <c r="BL68">
        <v>0</v>
      </c>
      <c r="BM68">
        <v>0</v>
      </c>
      <c r="BN68">
        <v>0</v>
      </c>
      <c r="BO68">
        <v>0</v>
      </c>
      <c r="BP68">
        <v>0</v>
      </c>
      <c r="BQ68">
        <v>0</v>
      </c>
      <c r="BR68">
        <v>0</v>
      </c>
      <c r="BS68">
        <v>0</v>
      </c>
      <c r="BT68">
        <v>0</v>
      </c>
      <c r="BU68">
        <v>0</v>
      </c>
      <c r="BV68">
        <v>0</v>
      </c>
      <c r="BW68">
        <v>0</v>
      </c>
      <c r="CX68">
        <f>Y68*Source!I46</f>
        <v>982.98199999999997</v>
      </c>
      <c r="CY68">
        <f>AB68</f>
        <v>4.17</v>
      </c>
      <c r="CZ68">
        <f>AF68</f>
        <v>4.17</v>
      </c>
      <c r="DA68">
        <f>AJ68</f>
        <v>1</v>
      </c>
      <c r="DB68">
        <f t="shared" si="12"/>
        <v>417.42</v>
      </c>
      <c r="DC68">
        <f t="shared" si="13"/>
        <v>10.01</v>
      </c>
    </row>
    <row r="69" spans="1:107" x14ac:dyDescent="0.2">
      <c r="A69">
        <f>ROW(Source!A46)</f>
        <v>46</v>
      </c>
      <c r="B69">
        <v>903126199</v>
      </c>
      <c r="C69">
        <v>903126352</v>
      </c>
      <c r="D69">
        <v>394459462</v>
      </c>
      <c r="E69">
        <v>394458718</v>
      </c>
      <c r="F69">
        <v>1</v>
      </c>
      <c r="G69">
        <v>394458718</v>
      </c>
      <c r="H69">
        <v>2</v>
      </c>
      <c r="I69" t="s">
        <v>259</v>
      </c>
      <c r="K69" t="s">
        <v>260</v>
      </c>
      <c r="L69">
        <v>1344</v>
      </c>
      <c r="N69">
        <v>1008</v>
      </c>
      <c r="O69" t="s">
        <v>261</v>
      </c>
      <c r="P69" t="s">
        <v>261</v>
      </c>
      <c r="Q69">
        <v>1</v>
      </c>
      <c r="W69">
        <v>0</v>
      </c>
      <c r="X69">
        <v>-1180195794</v>
      </c>
      <c r="Y69">
        <v>12.74</v>
      </c>
      <c r="AA69">
        <v>0</v>
      </c>
      <c r="AB69">
        <v>1</v>
      </c>
      <c r="AC69">
        <v>0</v>
      </c>
      <c r="AD69">
        <v>0</v>
      </c>
      <c r="AE69">
        <v>0</v>
      </c>
      <c r="AF69">
        <v>1</v>
      </c>
      <c r="AG69">
        <v>0</v>
      </c>
      <c r="AH69">
        <v>0</v>
      </c>
      <c r="AI69">
        <v>1</v>
      </c>
      <c r="AJ69">
        <v>1</v>
      </c>
      <c r="AK69">
        <v>1</v>
      </c>
      <c r="AL69">
        <v>1</v>
      </c>
      <c r="AN69">
        <v>0</v>
      </c>
      <c r="AO69">
        <v>1</v>
      </c>
      <c r="AP69">
        <v>0</v>
      </c>
      <c r="AQ69">
        <v>0</v>
      </c>
      <c r="AR69">
        <v>0</v>
      </c>
      <c r="AT69">
        <v>12.74</v>
      </c>
      <c r="AV69">
        <v>0</v>
      </c>
      <c r="AW69">
        <v>2</v>
      </c>
      <c r="AX69">
        <v>903126355</v>
      </c>
      <c r="AY69">
        <v>1</v>
      </c>
      <c r="AZ69">
        <v>0</v>
      </c>
      <c r="BA69">
        <v>71</v>
      </c>
      <c r="BB69">
        <v>0</v>
      </c>
      <c r="BC69">
        <v>0</v>
      </c>
      <c r="BD69">
        <v>0</v>
      </c>
      <c r="BE69">
        <v>0</v>
      </c>
      <c r="BF69">
        <v>0</v>
      </c>
      <c r="BG69">
        <v>0</v>
      </c>
      <c r="BH69">
        <v>0</v>
      </c>
      <c r="BI69">
        <v>0</v>
      </c>
      <c r="BJ69">
        <v>0</v>
      </c>
      <c r="BK69">
        <v>0</v>
      </c>
      <c r="BL69">
        <v>0</v>
      </c>
      <c r="BM69">
        <v>0</v>
      </c>
      <c r="BN69">
        <v>0</v>
      </c>
      <c r="BO69">
        <v>0</v>
      </c>
      <c r="BP69">
        <v>0</v>
      </c>
      <c r="BQ69">
        <v>0</v>
      </c>
      <c r="BR69">
        <v>0</v>
      </c>
      <c r="BS69">
        <v>0</v>
      </c>
      <c r="BT69">
        <v>0</v>
      </c>
      <c r="BU69">
        <v>0</v>
      </c>
      <c r="BV69">
        <v>0</v>
      </c>
      <c r="BW69">
        <v>0</v>
      </c>
      <c r="CX69">
        <f>Y69*Source!I46</f>
        <v>125.10680000000001</v>
      </c>
      <c r="CY69">
        <f>AB69</f>
        <v>1</v>
      </c>
      <c r="CZ69">
        <f>AF69</f>
        <v>1</v>
      </c>
      <c r="DA69">
        <f>AJ69</f>
        <v>1</v>
      </c>
      <c r="DB69">
        <f t="shared" si="12"/>
        <v>12.74</v>
      </c>
      <c r="DC69">
        <f t="shared" si="13"/>
        <v>0</v>
      </c>
    </row>
    <row r="70" spans="1:107" x14ac:dyDescent="0.2">
      <c r="A70">
        <f>ROW(Source!A46)</f>
        <v>46</v>
      </c>
      <c r="B70">
        <v>903126199</v>
      </c>
      <c r="C70">
        <v>903126352</v>
      </c>
      <c r="D70">
        <v>394525088</v>
      </c>
      <c r="E70">
        <v>1</v>
      </c>
      <c r="F70">
        <v>1</v>
      </c>
      <c r="G70">
        <v>394458718</v>
      </c>
      <c r="H70">
        <v>3</v>
      </c>
      <c r="I70" t="s">
        <v>119</v>
      </c>
      <c r="J70" t="s">
        <v>120</v>
      </c>
      <c r="K70" t="s">
        <v>44</v>
      </c>
      <c r="L70">
        <v>1348</v>
      </c>
      <c r="N70">
        <v>39568864</v>
      </c>
      <c r="O70" t="s">
        <v>97</v>
      </c>
      <c r="P70" t="s">
        <v>97</v>
      </c>
      <c r="Q70">
        <v>1000</v>
      </c>
      <c r="W70">
        <v>0</v>
      </c>
      <c r="X70">
        <v>-224782797</v>
      </c>
      <c r="Y70">
        <v>3.9599799999999998</v>
      </c>
      <c r="AA70">
        <v>796.76</v>
      </c>
      <c r="AB70">
        <v>0</v>
      </c>
      <c r="AC70">
        <v>0</v>
      </c>
      <c r="AD70">
        <v>0</v>
      </c>
      <c r="AE70">
        <v>796.76</v>
      </c>
      <c r="AF70">
        <v>0</v>
      </c>
      <c r="AG70">
        <v>0</v>
      </c>
      <c r="AH70">
        <v>0</v>
      </c>
      <c r="AI70">
        <v>1</v>
      </c>
      <c r="AJ70">
        <v>1</v>
      </c>
      <c r="AK70">
        <v>1</v>
      </c>
      <c r="AL70">
        <v>1</v>
      </c>
      <c r="AN70">
        <v>0</v>
      </c>
      <c r="AO70">
        <v>0</v>
      </c>
      <c r="AP70">
        <v>0</v>
      </c>
      <c r="AQ70">
        <v>0</v>
      </c>
      <c r="AR70">
        <v>0</v>
      </c>
      <c r="AT70">
        <v>3.9599799999999998</v>
      </c>
      <c r="AV70">
        <v>0</v>
      </c>
      <c r="AW70">
        <v>1</v>
      </c>
      <c r="AX70">
        <v>-1</v>
      </c>
      <c r="AY70">
        <v>0</v>
      </c>
      <c r="AZ70">
        <v>0</v>
      </c>
      <c r="BB70">
        <v>0</v>
      </c>
      <c r="BC70">
        <v>0</v>
      </c>
      <c r="BD70">
        <v>0</v>
      </c>
      <c r="BE70">
        <v>0</v>
      </c>
      <c r="BF70">
        <v>0</v>
      </c>
      <c r="BG70">
        <v>0</v>
      </c>
      <c r="BH70">
        <v>0</v>
      </c>
      <c r="BI70">
        <v>0</v>
      </c>
      <c r="BJ70">
        <v>0</v>
      </c>
      <c r="BK70">
        <v>0</v>
      </c>
      <c r="BL70">
        <v>0</v>
      </c>
      <c r="BM70">
        <v>0</v>
      </c>
      <c r="BN70">
        <v>0</v>
      </c>
      <c r="BO70">
        <v>0</v>
      </c>
      <c r="BP70">
        <v>0</v>
      </c>
      <c r="BQ70">
        <v>0</v>
      </c>
      <c r="BR70">
        <v>0</v>
      </c>
      <c r="BS70">
        <v>0</v>
      </c>
      <c r="BT70">
        <v>0</v>
      </c>
      <c r="BU70">
        <v>0</v>
      </c>
      <c r="BV70">
        <v>0</v>
      </c>
      <c r="BW70">
        <v>0</v>
      </c>
      <c r="CX70">
        <f>Y70*Source!I46</f>
        <v>38.8870036</v>
      </c>
      <c r="CY70">
        <f>AA70</f>
        <v>796.76</v>
      </c>
      <c r="CZ70">
        <f>AE70</f>
        <v>796.76</v>
      </c>
      <c r="DA70">
        <f>AI70</f>
        <v>1</v>
      </c>
      <c r="DB70">
        <f t="shared" si="12"/>
        <v>3155.15</v>
      </c>
      <c r="DC70">
        <f t="shared" si="13"/>
        <v>0</v>
      </c>
    </row>
    <row r="71" spans="1:107" x14ac:dyDescent="0.2">
      <c r="A71">
        <f>ROW(Source!A46)</f>
        <v>46</v>
      </c>
      <c r="B71">
        <v>903126199</v>
      </c>
      <c r="C71">
        <v>903126352</v>
      </c>
      <c r="D71">
        <v>394480045</v>
      </c>
      <c r="E71">
        <v>394458718</v>
      </c>
      <c r="F71">
        <v>1</v>
      </c>
      <c r="G71">
        <v>394458718</v>
      </c>
      <c r="H71">
        <v>3</v>
      </c>
      <c r="I71" t="s">
        <v>267</v>
      </c>
      <c r="K71" t="s">
        <v>268</v>
      </c>
      <c r="L71">
        <v>1348</v>
      </c>
      <c r="N71">
        <v>39568864</v>
      </c>
      <c r="O71" t="s">
        <v>97</v>
      </c>
      <c r="P71" t="s">
        <v>97</v>
      </c>
      <c r="Q71">
        <v>1000</v>
      </c>
      <c r="W71">
        <v>0</v>
      </c>
      <c r="X71">
        <v>1489638031</v>
      </c>
      <c r="Y71">
        <v>4.84</v>
      </c>
      <c r="AA71">
        <v>0</v>
      </c>
      <c r="AB71">
        <v>0</v>
      </c>
      <c r="AC71">
        <v>0</v>
      </c>
      <c r="AD71">
        <v>0</v>
      </c>
      <c r="AE71">
        <v>0</v>
      </c>
      <c r="AF71">
        <v>0</v>
      </c>
      <c r="AG71">
        <v>0</v>
      </c>
      <c r="AH71">
        <v>0</v>
      </c>
      <c r="AI71">
        <v>1</v>
      </c>
      <c r="AJ71">
        <v>1</v>
      </c>
      <c r="AK71">
        <v>1</v>
      </c>
      <c r="AL71">
        <v>1</v>
      </c>
      <c r="AN71">
        <v>0</v>
      </c>
      <c r="AO71">
        <v>1</v>
      </c>
      <c r="AP71">
        <v>0</v>
      </c>
      <c r="AQ71">
        <v>0</v>
      </c>
      <c r="AR71">
        <v>0</v>
      </c>
      <c r="AT71">
        <v>4.84</v>
      </c>
      <c r="AV71">
        <v>0</v>
      </c>
      <c r="AW71">
        <v>2</v>
      </c>
      <c r="AX71">
        <v>903126357</v>
      </c>
      <c r="AY71">
        <v>1</v>
      </c>
      <c r="AZ71">
        <v>0</v>
      </c>
      <c r="BA71">
        <v>73</v>
      </c>
      <c r="BB71">
        <v>0</v>
      </c>
      <c r="BC71">
        <v>0</v>
      </c>
      <c r="BD71">
        <v>0</v>
      </c>
      <c r="BE71">
        <v>0</v>
      </c>
      <c r="BF71">
        <v>0</v>
      </c>
      <c r="BG71">
        <v>0</v>
      </c>
      <c r="BH71">
        <v>0</v>
      </c>
      <c r="BI71">
        <v>0</v>
      </c>
      <c r="BJ71">
        <v>0</v>
      </c>
      <c r="BK71">
        <v>0</v>
      </c>
      <c r="BL71">
        <v>0</v>
      </c>
      <c r="BM71">
        <v>0</v>
      </c>
      <c r="BN71">
        <v>0</v>
      </c>
      <c r="BO71">
        <v>0</v>
      </c>
      <c r="BP71">
        <v>0</v>
      </c>
      <c r="BQ71">
        <v>0</v>
      </c>
      <c r="BR71">
        <v>0</v>
      </c>
      <c r="BS71">
        <v>0</v>
      </c>
      <c r="BT71">
        <v>0</v>
      </c>
      <c r="BU71">
        <v>0</v>
      </c>
      <c r="BV71">
        <v>0</v>
      </c>
      <c r="BW71">
        <v>0</v>
      </c>
      <c r="CX71">
        <f>Y71*Source!I46</f>
        <v>47.528799999999997</v>
      </c>
      <c r="CY71">
        <f>AA71</f>
        <v>0</v>
      </c>
      <c r="CZ71">
        <f>AE71</f>
        <v>0</v>
      </c>
      <c r="DA71">
        <f>AI71</f>
        <v>1</v>
      </c>
      <c r="DB71">
        <f t="shared" si="12"/>
        <v>0</v>
      </c>
      <c r="DC71">
        <f t="shared" si="13"/>
        <v>0</v>
      </c>
    </row>
    <row r="72" spans="1:107" x14ac:dyDescent="0.2">
      <c r="A72">
        <f>ROW(Source!A47)</f>
        <v>47</v>
      </c>
      <c r="B72">
        <v>903126200</v>
      </c>
      <c r="C72">
        <v>903126352</v>
      </c>
      <c r="D72">
        <v>394458722</v>
      </c>
      <c r="E72">
        <v>394458718</v>
      </c>
      <c r="F72">
        <v>1</v>
      </c>
      <c r="G72">
        <v>394458718</v>
      </c>
      <c r="H72">
        <v>1</v>
      </c>
      <c r="I72" t="s">
        <v>252</v>
      </c>
      <c r="K72" t="s">
        <v>253</v>
      </c>
      <c r="L72">
        <v>1191</v>
      </c>
      <c r="N72">
        <v>1013</v>
      </c>
      <c r="O72" t="s">
        <v>254</v>
      </c>
      <c r="P72" t="s">
        <v>254</v>
      </c>
      <c r="Q72">
        <v>1</v>
      </c>
      <c r="W72">
        <v>0</v>
      </c>
      <c r="X72">
        <v>476480486</v>
      </c>
      <c r="Y72">
        <v>200.9</v>
      </c>
      <c r="AA72">
        <v>0</v>
      </c>
      <c r="AB72">
        <v>0</v>
      </c>
      <c r="AC72">
        <v>0</v>
      </c>
      <c r="AD72">
        <v>0</v>
      </c>
      <c r="AE72">
        <v>0</v>
      </c>
      <c r="AF72">
        <v>0</v>
      </c>
      <c r="AG72">
        <v>0</v>
      </c>
      <c r="AH72">
        <v>0</v>
      </c>
      <c r="AI72">
        <v>1</v>
      </c>
      <c r="AJ72">
        <v>1</v>
      </c>
      <c r="AK72">
        <v>1</v>
      </c>
      <c r="AL72">
        <v>1</v>
      </c>
      <c r="AN72">
        <v>0</v>
      </c>
      <c r="AO72">
        <v>1</v>
      </c>
      <c r="AP72">
        <v>0</v>
      </c>
      <c r="AQ72">
        <v>0</v>
      </c>
      <c r="AR72">
        <v>0</v>
      </c>
      <c r="AT72">
        <v>200.9</v>
      </c>
      <c r="AV72">
        <v>1</v>
      </c>
      <c r="AW72">
        <v>2</v>
      </c>
      <c r="AX72">
        <v>903126353</v>
      </c>
      <c r="AY72">
        <v>1</v>
      </c>
      <c r="AZ72">
        <v>0</v>
      </c>
      <c r="BA72">
        <v>74</v>
      </c>
      <c r="BB72">
        <v>0</v>
      </c>
      <c r="BC72">
        <v>0</v>
      </c>
      <c r="BD72">
        <v>0</v>
      </c>
      <c r="BE72">
        <v>0</v>
      </c>
      <c r="BF72">
        <v>0</v>
      </c>
      <c r="BG72">
        <v>0</v>
      </c>
      <c r="BH72">
        <v>0</v>
      </c>
      <c r="BI72">
        <v>0</v>
      </c>
      <c r="BJ72">
        <v>0</v>
      </c>
      <c r="BK72">
        <v>0</v>
      </c>
      <c r="BL72">
        <v>0</v>
      </c>
      <c r="BM72">
        <v>0</v>
      </c>
      <c r="BN72">
        <v>0</v>
      </c>
      <c r="BO72">
        <v>0</v>
      </c>
      <c r="BP72">
        <v>0</v>
      </c>
      <c r="BQ72">
        <v>0</v>
      </c>
      <c r="BR72">
        <v>0</v>
      </c>
      <c r="BS72">
        <v>0</v>
      </c>
      <c r="BT72">
        <v>0</v>
      </c>
      <c r="BU72">
        <v>0</v>
      </c>
      <c r="BV72">
        <v>0</v>
      </c>
      <c r="BW72">
        <v>0</v>
      </c>
      <c r="CX72">
        <f>Y72*Source!I47</f>
        <v>1972.8380000000002</v>
      </c>
      <c r="CY72">
        <f>AD72</f>
        <v>0</v>
      </c>
      <c r="CZ72">
        <f>AH72</f>
        <v>0</v>
      </c>
      <c r="DA72">
        <f>AL72</f>
        <v>1</v>
      </c>
      <c r="DB72">
        <f t="shared" si="12"/>
        <v>0</v>
      </c>
      <c r="DC72">
        <f t="shared" si="13"/>
        <v>0</v>
      </c>
    </row>
    <row r="73" spans="1:107" x14ac:dyDescent="0.2">
      <c r="A73">
        <f>ROW(Source!A47)</f>
        <v>47</v>
      </c>
      <c r="B73">
        <v>903126200</v>
      </c>
      <c r="C73">
        <v>903126352</v>
      </c>
      <c r="D73">
        <v>394530839</v>
      </c>
      <c r="E73">
        <v>1</v>
      </c>
      <c r="F73">
        <v>1</v>
      </c>
      <c r="G73">
        <v>394458718</v>
      </c>
      <c r="H73">
        <v>2</v>
      </c>
      <c r="I73" t="s">
        <v>255</v>
      </c>
      <c r="J73" t="s">
        <v>256</v>
      </c>
      <c r="K73" t="s">
        <v>257</v>
      </c>
      <c r="L73">
        <v>1367</v>
      </c>
      <c r="N73">
        <v>91022270</v>
      </c>
      <c r="O73" t="s">
        <v>258</v>
      </c>
      <c r="P73" t="s">
        <v>258</v>
      </c>
      <c r="Q73">
        <v>1</v>
      </c>
      <c r="W73">
        <v>0</v>
      </c>
      <c r="X73">
        <v>864443133</v>
      </c>
      <c r="Y73">
        <v>100.1</v>
      </c>
      <c r="AA73">
        <v>0</v>
      </c>
      <c r="AB73">
        <v>26.89</v>
      </c>
      <c r="AC73">
        <v>2.6</v>
      </c>
      <c r="AD73">
        <v>0</v>
      </c>
      <c r="AE73">
        <v>0</v>
      </c>
      <c r="AF73">
        <v>4.17</v>
      </c>
      <c r="AG73">
        <v>0.1</v>
      </c>
      <c r="AH73">
        <v>0</v>
      </c>
      <c r="AI73">
        <v>1</v>
      </c>
      <c r="AJ73">
        <v>6.16</v>
      </c>
      <c r="AK73">
        <v>24.82</v>
      </c>
      <c r="AL73">
        <v>1</v>
      </c>
      <c r="AN73">
        <v>0</v>
      </c>
      <c r="AO73">
        <v>1</v>
      </c>
      <c r="AP73">
        <v>0</v>
      </c>
      <c r="AQ73">
        <v>0</v>
      </c>
      <c r="AR73">
        <v>0</v>
      </c>
      <c r="AT73">
        <v>100.1</v>
      </c>
      <c r="AV73">
        <v>0</v>
      </c>
      <c r="AW73">
        <v>2</v>
      </c>
      <c r="AX73">
        <v>903126354</v>
      </c>
      <c r="AY73">
        <v>1</v>
      </c>
      <c r="AZ73">
        <v>0</v>
      </c>
      <c r="BA73">
        <v>75</v>
      </c>
      <c r="BB73">
        <v>0</v>
      </c>
      <c r="BC73">
        <v>0</v>
      </c>
      <c r="BD73">
        <v>0</v>
      </c>
      <c r="BE73">
        <v>0</v>
      </c>
      <c r="BF73">
        <v>0</v>
      </c>
      <c r="BG73">
        <v>0</v>
      </c>
      <c r="BH73">
        <v>0</v>
      </c>
      <c r="BI73">
        <v>0</v>
      </c>
      <c r="BJ73">
        <v>0</v>
      </c>
      <c r="BK73">
        <v>0</v>
      </c>
      <c r="BL73">
        <v>0</v>
      </c>
      <c r="BM73">
        <v>0</v>
      </c>
      <c r="BN73">
        <v>0</v>
      </c>
      <c r="BO73">
        <v>0</v>
      </c>
      <c r="BP73">
        <v>0</v>
      </c>
      <c r="BQ73">
        <v>0</v>
      </c>
      <c r="BR73">
        <v>0</v>
      </c>
      <c r="BS73">
        <v>0</v>
      </c>
      <c r="BT73">
        <v>0</v>
      </c>
      <c r="BU73">
        <v>0</v>
      </c>
      <c r="BV73">
        <v>0</v>
      </c>
      <c r="BW73">
        <v>0</v>
      </c>
      <c r="CX73">
        <f>Y73*Source!I47</f>
        <v>982.98199999999997</v>
      </c>
      <c r="CY73">
        <f>AB73</f>
        <v>26.89</v>
      </c>
      <c r="CZ73">
        <f>AF73</f>
        <v>4.17</v>
      </c>
      <c r="DA73">
        <f>AJ73</f>
        <v>6.16</v>
      </c>
      <c r="DB73">
        <f t="shared" si="12"/>
        <v>417.42</v>
      </c>
      <c r="DC73">
        <f t="shared" si="13"/>
        <v>10.01</v>
      </c>
    </row>
    <row r="74" spans="1:107" x14ac:dyDescent="0.2">
      <c r="A74">
        <f>ROW(Source!A47)</f>
        <v>47</v>
      </c>
      <c r="B74">
        <v>903126200</v>
      </c>
      <c r="C74">
        <v>903126352</v>
      </c>
      <c r="D74">
        <v>394459462</v>
      </c>
      <c r="E74">
        <v>394458718</v>
      </c>
      <c r="F74">
        <v>1</v>
      </c>
      <c r="G74">
        <v>394458718</v>
      </c>
      <c r="H74">
        <v>2</v>
      </c>
      <c r="I74" t="s">
        <v>259</v>
      </c>
      <c r="K74" t="s">
        <v>260</v>
      </c>
      <c r="L74">
        <v>1344</v>
      </c>
      <c r="N74">
        <v>1008</v>
      </c>
      <c r="O74" t="s">
        <v>261</v>
      </c>
      <c r="P74" t="s">
        <v>261</v>
      </c>
      <c r="Q74">
        <v>1</v>
      </c>
      <c r="W74">
        <v>0</v>
      </c>
      <c r="X74">
        <v>-1180195794</v>
      </c>
      <c r="Y74">
        <v>12.74</v>
      </c>
      <c r="AA74">
        <v>0</v>
      </c>
      <c r="AB74">
        <v>1.05</v>
      </c>
      <c r="AC74">
        <v>0</v>
      </c>
      <c r="AD74">
        <v>0</v>
      </c>
      <c r="AE74">
        <v>0</v>
      </c>
      <c r="AF74">
        <v>1</v>
      </c>
      <c r="AG74">
        <v>0</v>
      </c>
      <c r="AH74">
        <v>0</v>
      </c>
      <c r="AI74">
        <v>1</v>
      </c>
      <c r="AJ74">
        <v>1</v>
      </c>
      <c r="AK74">
        <v>1</v>
      </c>
      <c r="AL74">
        <v>1</v>
      </c>
      <c r="AN74">
        <v>0</v>
      </c>
      <c r="AO74">
        <v>1</v>
      </c>
      <c r="AP74">
        <v>0</v>
      </c>
      <c r="AQ74">
        <v>0</v>
      </c>
      <c r="AR74">
        <v>0</v>
      </c>
      <c r="AT74">
        <v>12.74</v>
      </c>
      <c r="AV74">
        <v>0</v>
      </c>
      <c r="AW74">
        <v>2</v>
      </c>
      <c r="AX74">
        <v>903126355</v>
      </c>
      <c r="AY74">
        <v>1</v>
      </c>
      <c r="AZ74">
        <v>0</v>
      </c>
      <c r="BA74">
        <v>76</v>
      </c>
      <c r="BB74">
        <v>0</v>
      </c>
      <c r="BC74">
        <v>0</v>
      </c>
      <c r="BD74">
        <v>0</v>
      </c>
      <c r="BE74">
        <v>0</v>
      </c>
      <c r="BF74">
        <v>0</v>
      </c>
      <c r="BG74">
        <v>0</v>
      </c>
      <c r="BH74">
        <v>0</v>
      </c>
      <c r="BI74">
        <v>0</v>
      </c>
      <c r="BJ74">
        <v>0</v>
      </c>
      <c r="BK74">
        <v>0</v>
      </c>
      <c r="BL74">
        <v>0</v>
      </c>
      <c r="BM74">
        <v>0</v>
      </c>
      <c r="BN74">
        <v>0</v>
      </c>
      <c r="BO74">
        <v>0</v>
      </c>
      <c r="BP74">
        <v>0</v>
      </c>
      <c r="BQ74">
        <v>0</v>
      </c>
      <c r="BR74">
        <v>0</v>
      </c>
      <c r="BS74">
        <v>0</v>
      </c>
      <c r="BT74">
        <v>0</v>
      </c>
      <c r="BU74">
        <v>0</v>
      </c>
      <c r="BV74">
        <v>0</v>
      </c>
      <c r="BW74">
        <v>0</v>
      </c>
      <c r="CX74">
        <f>Y74*Source!I47</f>
        <v>125.10680000000001</v>
      </c>
      <c r="CY74">
        <f>AB74</f>
        <v>1.05</v>
      </c>
      <c r="CZ74">
        <f>AF74</f>
        <v>1</v>
      </c>
      <c r="DA74">
        <f>AJ74</f>
        <v>1</v>
      </c>
      <c r="DB74">
        <f t="shared" si="12"/>
        <v>12.74</v>
      </c>
      <c r="DC74">
        <f t="shared" si="13"/>
        <v>0</v>
      </c>
    </row>
    <row r="75" spans="1:107" x14ac:dyDescent="0.2">
      <c r="A75">
        <f>ROW(Source!A47)</f>
        <v>47</v>
      </c>
      <c r="B75">
        <v>903126200</v>
      </c>
      <c r="C75">
        <v>903126352</v>
      </c>
      <c r="D75">
        <v>394525088</v>
      </c>
      <c r="E75">
        <v>1</v>
      </c>
      <c r="F75">
        <v>1</v>
      </c>
      <c r="G75">
        <v>394458718</v>
      </c>
      <c r="H75">
        <v>3</v>
      </c>
      <c r="I75" t="s">
        <v>119</v>
      </c>
      <c r="J75" t="s">
        <v>120</v>
      </c>
      <c r="K75" t="s">
        <v>44</v>
      </c>
      <c r="L75">
        <v>1348</v>
      </c>
      <c r="N75">
        <v>39568864</v>
      </c>
      <c r="O75" t="s">
        <v>97</v>
      </c>
      <c r="P75" t="s">
        <v>97</v>
      </c>
      <c r="Q75">
        <v>1000</v>
      </c>
      <c r="W75">
        <v>0</v>
      </c>
      <c r="X75">
        <v>-224782797</v>
      </c>
      <c r="Y75">
        <v>3.9599799999999998</v>
      </c>
      <c r="AA75">
        <v>4962.72</v>
      </c>
      <c r="AB75">
        <v>0</v>
      </c>
      <c r="AC75">
        <v>0</v>
      </c>
      <c r="AD75">
        <v>0</v>
      </c>
      <c r="AE75">
        <v>796.76</v>
      </c>
      <c r="AF75">
        <v>0</v>
      </c>
      <c r="AG75">
        <v>0</v>
      </c>
      <c r="AH75">
        <v>0</v>
      </c>
      <c r="AI75">
        <v>6.21</v>
      </c>
      <c r="AJ75">
        <v>1</v>
      </c>
      <c r="AK75">
        <v>1</v>
      </c>
      <c r="AL75">
        <v>1</v>
      </c>
      <c r="AN75">
        <v>0</v>
      </c>
      <c r="AO75">
        <v>0</v>
      </c>
      <c r="AP75">
        <v>0</v>
      </c>
      <c r="AQ75">
        <v>0</v>
      </c>
      <c r="AR75">
        <v>0</v>
      </c>
      <c r="AT75">
        <v>3.9599799999999998</v>
      </c>
      <c r="AV75">
        <v>0</v>
      </c>
      <c r="AW75">
        <v>1</v>
      </c>
      <c r="AX75">
        <v>-1</v>
      </c>
      <c r="AY75">
        <v>0</v>
      </c>
      <c r="AZ75">
        <v>0</v>
      </c>
      <c r="BB75">
        <v>0</v>
      </c>
      <c r="BC75">
        <v>0</v>
      </c>
      <c r="BD75">
        <v>0</v>
      </c>
      <c r="BE75">
        <v>0</v>
      </c>
      <c r="BF75">
        <v>0</v>
      </c>
      <c r="BG75">
        <v>0</v>
      </c>
      <c r="BH75">
        <v>0</v>
      </c>
      <c r="BI75">
        <v>0</v>
      </c>
      <c r="BJ75">
        <v>0</v>
      </c>
      <c r="BK75">
        <v>0</v>
      </c>
      <c r="BL75">
        <v>0</v>
      </c>
      <c r="BM75">
        <v>0</v>
      </c>
      <c r="BN75">
        <v>0</v>
      </c>
      <c r="BO75">
        <v>0</v>
      </c>
      <c r="BP75">
        <v>0</v>
      </c>
      <c r="BQ75">
        <v>0</v>
      </c>
      <c r="BR75">
        <v>0</v>
      </c>
      <c r="BS75">
        <v>0</v>
      </c>
      <c r="BT75">
        <v>0</v>
      </c>
      <c r="BU75">
        <v>0</v>
      </c>
      <c r="BV75">
        <v>0</v>
      </c>
      <c r="BW75">
        <v>0</v>
      </c>
      <c r="CX75">
        <f>Y75*Source!I47</f>
        <v>38.8870036</v>
      </c>
      <c r="CY75">
        <f>AA75</f>
        <v>4962.72</v>
      </c>
      <c r="CZ75">
        <f>AE75</f>
        <v>796.76</v>
      </c>
      <c r="DA75">
        <f>AI75</f>
        <v>6.21</v>
      </c>
      <c r="DB75">
        <f t="shared" si="12"/>
        <v>3155.15</v>
      </c>
      <c r="DC75">
        <f t="shared" si="13"/>
        <v>0</v>
      </c>
    </row>
    <row r="76" spans="1:107" x14ac:dyDescent="0.2">
      <c r="A76">
        <f>ROW(Source!A47)</f>
        <v>47</v>
      </c>
      <c r="B76">
        <v>903126200</v>
      </c>
      <c r="C76">
        <v>903126352</v>
      </c>
      <c r="D76">
        <v>394480045</v>
      </c>
      <c r="E76">
        <v>394458718</v>
      </c>
      <c r="F76">
        <v>1</v>
      </c>
      <c r="G76">
        <v>394458718</v>
      </c>
      <c r="H76">
        <v>3</v>
      </c>
      <c r="I76" t="s">
        <v>267</v>
      </c>
      <c r="K76" t="s">
        <v>268</v>
      </c>
      <c r="L76">
        <v>1348</v>
      </c>
      <c r="N76">
        <v>39568864</v>
      </c>
      <c r="O76" t="s">
        <v>97</v>
      </c>
      <c r="P76" t="s">
        <v>97</v>
      </c>
      <c r="Q76">
        <v>1000</v>
      </c>
      <c r="W76">
        <v>0</v>
      </c>
      <c r="X76">
        <v>1489638031</v>
      </c>
      <c r="Y76">
        <v>4.84</v>
      </c>
      <c r="AA76">
        <v>0</v>
      </c>
      <c r="AB76">
        <v>0</v>
      </c>
      <c r="AC76">
        <v>0</v>
      </c>
      <c r="AD76">
        <v>0</v>
      </c>
      <c r="AE76">
        <v>0</v>
      </c>
      <c r="AF76">
        <v>0</v>
      </c>
      <c r="AG76">
        <v>0</v>
      </c>
      <c r="AH76">
        <v>0</v>
      </c>
      <c r="AI76">
        <v>1</v>
      </c>
      <c r="AJ76">
        <v>1</v>
      </c>
      <c r="AK76">
        <v>1</v>
      </c>
      <c r="AL76">
        <v>1</v>
      </c>
      <c r="AN76">
        <v>0</v>
      </c>
      <c r="AO76">
        <v>1</v>
      </c>
      <c r="AP76">
        <v>0</v>
      </c>
      <c r="AQ76">
        <v>0</v>
      </c>
      <c r="AR76">
        <v>0</v>
      </c>
      <c r="AT76">
        <v>4.84</v>
      </c>
      <c r="AV76">
        <v>0</v>
      </c>
      <c r="AW76">
        <v>2</v>
      </c>
      <c r="AX76">
        <v>903126357</v>
      </c>
      <c r="AY76">
        <v>1</v>
      </c>
      <c r="AZ76">
        <v>0</v>
      </c>
      <c r="BA76">
        <v>78</v>
      </c>
      <c r="BB76">
        <v>0</v>
      </c>
      <c r="BC76">
        <v>0</v>
      </c>
      <c r="BD76">
        <v>0</v>
      </c>
      <c r="BE76">
        <v>0</v>
      </c>
      <c r="BF76">
        <v>0</v>
      </c>
      <c r="BG76">
        <v>0</v>
      </c>
      <c r="BH76">
        <v>0</v>
      </c>
      <c r="BI76">
        <v>0</v>
      </c>
      <c r="BJ76">
        <v>0</v>
      </c>
      <c r="BK76">
        <v>0</v>
      </c>
      <c r="BL76">
        <v>0</v>
      </c>
      <c r="BM76">
        <v>0</v>
      </c>
      <c r="BN76">
        <v>0</v>
      </c>
      <c r="BO76">
        <v>0</v>
      </c>
      <c r="BP76">
        <v>0</v>
      </c>
      <c r="BQ76">
        <v>0</v>
      </c>
      <c r="BR76">
        <v>0</v>
      </c>
      <c r="BS76">
        <v>0</v>
      </c>
      <c r="BT76">
        <v>0</v>
      </c>
      <c r="BU76">
        <v>0</v>
      </c>
      <c r="BV76">
        <v>0</v>
      </c>
      <c r="BW76">
        <v>0</v>
      </c>
      <c r="CX76">
        <f>Y76*Source!I47</f>
        <v>47.528799999999997</v>
      </c>
      <c r="CY76">
        <f>AA76</f>
        <v>0</v>
      </c>
      <c r="CZ76">
        <f>AE76</f>
        <v>0</v>
      </c>
      <c r="DA76">
        <f>AI76</f>
        <v>1</v>
      </c>
      <c r="DB76">
        <f t="shared" si="12"/>
        <v>0</v>
      </c>
      <c r="DC76">
        <f t="shared" si="13"/>
        <v>0</v>
      </c>
    </row>
    <row r="77" spans="1:107" x14ac:dyDescent="0.2">
      <c r="A77">
        <f>ROW(Source!A50)</f>
        <v>50</v>
      </c>
      <c r="B77">
        <v>903126199</v>
      </c>
      <c r="C77">
        <v>903126239</v>
      </c>
      <c r="D77">
        <v>394458722</v>
      </c>
      <c r="E77">
        <v>394458718</v>
      </c>
      <c r="F77">
        <v>1</v>
      </c>
      <c r="G77">
        <v>394458718</v>
      </c>
      <c r="H77">
        <v>1</v>
      </c>
      <c r="I77" t="s">
        <v>252</v>
      </c>
      <c r="K77" t="s">
        <v>253</v>
      </c>
      <c r="L77">
        <v>1191</v>
      </c>
      <c r="N77">
        <v>1013</v>
      </c>
      <c r="O77" t="s">
        <v>254</v>
      </c>
      <c r="P77" t="s">
        <v>254</v>
      </c>
      <c r="Q77">
        <v>1</v>
      </c>
      <c r="W77">
        <v>0</v>
      </c>
      <c r="X77">
        <v>476480486</v>
      </c>
      <c r="Y77">
        <v>13.91</v>
      </c>
      <c r="AA77">
        <v>0</v>
      </c>
      <c r="AB77">
        <v>0</v>
      </c>
      <c r="AC77">
        <v>0</v>
      </c>
      <c r="AD77">
        <v>0</v>
      </c>
      <c r="AE77">
        <v>0</v>
      </c>
      <c r="AF77">
        <v>0</v>
      </c>
      <c r="AG77">
        <v>0</v>
      </c>
      <c r="AH77">
        <v>0</v>
      </c>
      <c r="AI77">
        <v>1</v>
      </c>
      <c r="AJ77">
        <v>1</v>
      </c>
      <c r="AK77">
        <v>1</v>
      </c>
      <c r="AL77">
        <v>1</v>
      </c>
      <c r="AN77">
        <v>0</v>
      </c>
      <c r="AO77">
        <v>1</v>
      </c>
      <c r="AP77">
        <v>0</v>
      </c>
      <c r="AQ77">
        <v>0</v>
      </c>
      <c r="AR77">
        <v>0</v>
      </c>
      <c r="AT77">
        <v>13.91</v>
      </c>
      <c r="AV77">
        <v>1</v>
      </c>
      <c r="AW77">
        <v>2</v>
      </c>
      <c r="AX77">
        <v>903126249</v>
      </c>
      <c r="AY77">
        <v>1</v>
      </c>
      <c r="AZ77">
        <v>0</v>
      </c>
      <c r="BA77">
        <v>79</v>
      </c>
      <c r="BB77">
        <v>0</v>
      </c>
      <c r="BC77">
        <v>0</v>
      </c>
      <c r="BD77">
        <v>0</v>
      </c>
      <c r="BE77">
        <v>0</v>
      </c>
      <c r="BF77">
        <v>0</v>
      </c>
      <c r="BG77">
        <v>0</v>
      </c>
      <c r="BH77">
        <v>0</v>
      </c>
      <c r="BI77">
        <v>0</v>
      </c>
      <c r="BJ77">
        <v>0</v>
      </c>
      <c r="BK77">
        <v>0</v>
      </c>
      <c r="BL77">
        <v>0</v>
      </c>
      <c r="BM77">
        <v>0</v>
      </c>
      <c r="BN77">
        <v>0</v>
      </c>
      <c r="BO77">
        <v>0</v>
      </c>
      <c r="BP77">
        <v>0</v>
      </c>
      <c r="BQ77">
        <v>0</v>
      </c>
      <c r="BR77">
        <v>0</v>
      </c>
      <c r="BS77">
        <v>0</v>
      </c>
      <c r="BT77">
        <v>0</v>
      </c>
      <c r="BU77">
        <v>0</v>
      </c>
      <c r="BV77">
        <v>0</v>
      </c>
      <c r="BW77">
        <v>0</v>
      </c>
      <c r="CX77">
        <f>Y77*Source!I50</f>
        <v>681.59</v>
      </c>
      <c r="CY77">
        <f>AD77</f>
        <v>0</v>
      </c>
      <c r="CZ77">
        <f>AH77</f>
        <v>0</v>
      </c>
      <c r="DA77">
        <f>AL77</f>
        <v>1</v>
      </c>
      <c r="DB77">
        <f t="shared" si="12"/>
        <v>0</v>
      </c>
      <c r="DC77">
        <f t="shared" si="13"/>
        <v>0</v>
      </c>
    </row>
    <row r="78" spans="1:107" x14ac:dyDescent="0.2">
      <c r="A78">
        <f>ROW(Source!A50)</f>
        <v>50</v>
      </c>
      <c r="B78">
        <v>903126199</v>
      </c>
      <c r="C78">
        <v>903126239</v>
      </c>
      <c r="D78">
        <v>394531453</v>
      </c>
      <c r="E78">
        <v>1</v>
      </c>
      <c r="F78">
        <v>1</v>
      </c>
      <c r="G78">
        <v>394458718</v>
      </c>
      <c r="H78">
        <v>2</v>
      </c>
      <c r="I78" t="s">
        <v>269</v>
      </c>
      <c r="J78" t="s">
        <v>270</v>
      </c>
      <c r="K78" t="s">
        <v>271</v>
      </c>
      <c r="L78">
        <v>1367</v>
      </c>
      <c r="N78">
        <v>91022270</v>
      </c>
      <c r="O78" t="s">
        <v>258</v>
      </c>
      <c r="P78" t="s">
        <v>258</v>
      </c>
      <c r="Q78">
        <v>1</v>
      </c>
      <c r="W78">
        <v>0</v>
      </c>
      <c r="X78">
        <v>-628430174</v>
      </c>
      <c r="Y78">
        <v>0.04</v>
      </c>
      <c r="AA78">
        <v>0</v>
      </c>
      <c r="AB78">
        <v>76.81</v>
      </c>
      <c r="AC78">
        <v>14.36</v>
      </c>
      <c r="AD78">
        <v>0</v>
      </c>
      <c r="AE78">
        <v>0</v>
      </c>
      <c r="AF78">
        <v>76.81</v>
      </c>
      <c r="AG78">
        <v>14.36</v>
      </c>
      <c r="AH78">
        <v>0</v>
      </c>
      <c r="AI78">
        <v>1</v>
      </c>
      <c r="AJ78">
        <v>1</v>
      </c>
      <c r="AK78">
        <v>1</v>
      </c>
      <c r="AL78">
        <v>1</v>
      </c>
      <c r="AN78">
        <v>0</v>
      </c>
      <c r="AO78">
        <v>1</v>
      </c>
      <c r="AP78">
        <v>0</v>
      </c>
      <c r="AQ78">
        <v>0</v>
      </c>
      <c r="AR78">
        <v>0</v>
      </c>
      <c r="AT78">
        <v>0.04</v>
      </c>
      <c r="AV78">
        <v>0</v>
      </c>
      <c r="AW78">
        <v>2</v>
      </c>
      <c r="AX78">
        <v>903126250</v>
      </c>
      <c r="AY78">
        <v>1</v>
      </c>
      <c r="AZ78">
        <v>0</v>
      </c>
      <c r="BA78">
        <v>80</v>
      </c>
      <c r="BB78">
        <v>0</v>
      </c>
      <c r="BC78">
        <v>0</v>
      </c>
      <c r="BD78">
        <v>0</v>
      </c>
      <c r="BE78">
        <v>0</v>
      </c>
      <c r="BF78">
        <v>0</v>
      </c>
      <c r="BG78">
        <v>0</v>
      </c>
      <c r="BH78">
        <v>0</v>
      </c>
      <c r="BI78">
        <v>0</v>
      </c>
      <c r="BJ78">
        <v>0</v>
      </c>
      <c r="BK78">
        <v>0</v>
      </c>
      <c r="BL78">
        <v>0</v>
      </c>
      <c r="BM78">
        <v>0</v>
      </c>
      <c r="BN78">
        <v>0</v>
      </c>
      <c r="BO78">
        <v>0</v>
      </c>
      <c r="BP78">
        <v>0</v>
      </c>
      <c r="BQ78">
        <v>0</v>
      </c>
      <c r="BR78">
        <v>0</v>
      </c>
      <c r="BS78">
        <v>0</v>
      </c>
      <c r="BT78">
        <v>0</v>
      </c>
      <c r="BU78">
        <v>0</v>
      </c>
      <c r="BV78">
        <v>0</v>
      </c>
      <c r="BW78">
        <v>0</v>
      </c>
      <c r="CX78">
        <f>Y78*Source!I50</f>
        <v>1.96</v>
      </c>
      <c r="CY78">
        <f>AB78</f>
        <v>76.81</v>
      </c>
      <c r="CZ78">
        <f>AF78</f>
        <v>76.81</v>
      </c>
      <c r="DA78">
        <f>AJ78</f>
        <v>1</v>
      </c>
      <c r="DB78">
        <f t="shared" si="12"/>
        <v>3.07</v>
      </c>
      <c r="DC78">
        <f t="shared" si="13"/>
        <v>0.56999999999999995</v>
      </c>
    </row>
    <row r="79" spans="1:107" x14ac:dyDescent="0.2">
      <c r="A79">
        <f>ROW(Source!A50)</f>
        <v>50</v>
      </c>
      <c r="B79">
        <v>903126199</v>
      </c>
      <c r="C79">
        <v>903126239</v>
      </c>
      <c r="D79">
        <v>394506123</v>
      </c>
      <c r="E79">
        <v>1</v>
      </c>
      <c r="F79">
        <v>1</v>
      </c>
      <c r="G79">
        <v>394458718</v>
      </c>
      <c r="H79">
        <v>3</v>
      </c>
      <c r="I79" t="s">
        <v>290</v>
      </c>
      <c r="J79" t="s">
        <v>291</v>
      </c>
      <c r="K79" t="s">
        <v>292</v>
      </c>
      <c r="L79">
        <v>1339</v>
      </c>
      <c r="N79">
        <v>1007</v>
      </c>
      <c r="O79" t="s">
        <v>88</v>
      </c>
      <c r="P79" t="s">
        <v>88</v>
      </c>
      <c r="Q79">
        <v>1</v>
      </c>
      <c r="W79">
        <v>0</v>
      </c>
      <c r="X79">
        <v>-862991314</v>
      </c>
      <c r="Y79">
        <v>0.01</v>
      </c>
      <c r="AA79">
        <v>7.07</v>
      </c>
      <c r="AB79">
        <v>0</v>
      </c>
      <c r="AC79">
        <v>0</v>
      </c>
      <c r="AD79">
        <v>0</v>
      </c>
      <c r="AE79">
        <v>7.07</v>
      </c>
      <c r="AF79">
        <v>0</v>
      </c>
      <c r="AG79">
        <v>0</v>
      </c>
      <c r="AH79">
        <v>0</v>
      </c>
      <c r="AI79">
        <v>1</v>
      </c>
      <c r="AJ79">
        <v>1</v>
      </c>
      <c r="AK79">
        <v>1</v>
      </c>
      <c r="AL79">
        <v>1</v>
      </c>
      <c r="AN79">
        <v>0</v>
      </c>
      <c r="AO79">
        <v>1</v>
      </c>
      <c r="AP79">
        <v>0</v>
      </c>
      <c r="AQ79">
        <v>0</v>
      </c>
      <c r="AR79">
        <v>0</v>
      </c>
      <c r="AT79">
        <v>0.01</v>
      </c>
      <c r="AV79">
        <v>0</v>
      </c>
      <c r="AW79">
        <v>2</v>
      </c>
      <c r="AX79">
        <v>903126251</v>
      </c>
      <c r="AY79">
        <v>1</v>
      </c>
      <c r="AZ79">
        <v>0</v>
      </c>
      <c r="BA79">
        <v>81</v>
      </c>
      <c r="BB79">
        <v>0</v>
      </c>
      <c r="BC79">
        <v>0</v>
      </c>
      <c r="BD79">
        <v>0</v>
      </c>
      <c r="BE79">
        <v>0</v>
      </c>
      <c r="BF79">
        <v>0</v>
      </c>
      <c r="BG79">
        <v>0</v>
      </c>
      <c r="BH79">
        <v>0</v>
      </c>
      <c r="BI79">
        <v>0</v>
      </c>
      <c r="BJ79">
        <v>0</v>
      </c>
      <c r="BK79">
        <v>0</v>
      </c>
      <c r="BL79">
        <v>0</v>
      </c>
      <c r="BM79">
        <v>0</v>
      </c>
      <c r="BN79">
        <v>0</v>
      </c>
      <c r="BO79">
        <v>0</v>
      </c>
      <c r="BP79">
        <v>0</v>
      </c>
      <c r="BQ79">
        <v>0</v>
      </c>
      <c r="BR79">
        <v>0</v>
      </c>
      <c r="BS79">
        <v>0</v>
      </c>
      <c r="BT79">
        <v>0</v>
      </c>
      <c r="BU79">
        <v>0</v>
      </c>
      <c r="BV79">
        <v>0</v>
      </c>
      <c r="BW79">
        <v>0</v>
      </c>
      <c r="CX79">
        <f>Y79*Source!I50</f>
        <v>0.49</v>
      </c>
      <c r="CY79">
        <f>AA79</f>
        <v>7.07</v>
      </c>
      <c r="CZ79">
        <f>AE79</f>
        <v>7.07</v>
      </c>
      <c r="DA79">
        <f>AI79</f>
        <v>1</v>
      </c>
      <c r="DB79">
        <f t="shared" si="12"/>
        <v>7.0000000000000007E-2</v>
      </c>
      <c r="DC79">
        <f t="shared" si="13"/>
        <v>0</v>
      </c>
    </row>
    <row r="80" spans="1:107" x14ac:dyDescent="0.2">
      <c r="A80">
        <f>ROW(Source!A50)</f>
        <v>50</v>
      </c>
      <c r="B80">
        <v>903126199</v>
      </c>
      <c r="C80">
        <v>903126239</v>
      </c>
      <c r="D80">
        <v>394508484</v>
      </c>
      <c r="E80">
        <v>1</v>
      </c>
      <c r="F80">
        <v>1</v>
      </c>
      <c r="G80">
        <v>394458718</v>
      </c>
      <c r="H80">
        <v>3</v>
      </c>
      <c r="I80" t="s">
        <v>129</v>
      </c>
      <c r="J80" t="s">
        <v>131</v>
      </c>
      <c r="K80" t="s">
        <v>293</v>
      </c>
      <c r="L80">
        <v>1346</v>
      </c>
      <c r="N80">
        <v>39568864</v>
      </c>
      <c r="O80" t="s">
        <v>130</v>
      </c>
      <c r="P80" t="s">
        <v>130</v>
      </c>
      <c r="Q80">
        <v>1</v>
      </c>
      <c r="W80">
        <v>0</v>
      </c>
      <c r="X80">
        <v>-691351930</v>
      </c>
      <c r="Y80">
        <v>30.9</v>
      </c>
      <c r="AA80">
        <v>41.36</v>
      </c>
      <c r="AB80">
        <v>0</v>
      </c>
      <c r="AC80">
        <v>0</v>
      </c>
      <c r="AD80">
        <v>0</v>
      </c>
      <c r="AE80">
        <v>41.36</v>
      </c>
      <c r="AF80">
        <v>0</v>
      </c>
      <c r="AG80">
        <v>0</v>
      </c>
      <c r="AH80">
        <v>0</v>
      </c>
      <c r="AI80">
        <v>1</v>
      </c>
      <c r="AJ80">
        <v>1</v>
      </c>
      <c r="AK80">
        <v>1</v>
      </c>
      <c r="AL80">
        <v>1</v>
      </c>
      <c r="AN80">
        <v>0</v>
      </c>
      <c r="AO80">
        <v>0</v>
      </c>
      <c r="AP80">
        <v>0</v>
      </c>
      <c r="AQ80">
        <v>0</v>
      </c>
      <c r="AR80">
        <v>0</v>
      </c>
      <c r="AT80">
        <v>30.9</v>
      </c>
      <c r="AV80">
        <v>0</v>
      </c>
      <c r="AW80">
        <v>1</v>
      </c>
      <c r="AX80">
        <v>-1</v>
      </c>
      <c r="AY80">
        <v>0</v>
      </c>
      <c r="AZ80">
        <v>0</v>
      </c>
      <c r="BB80">
        <v>0</v>
      </c>
      <c r="BC80">
        <v>0</v>
      </c>
      <c r="BD80">
        <v>0</v>
      </c>
      <c r="BE80">
        <v>0</v>
      </c>
      <c r="BF80">
        <v>0</v>
      </c>
      <c r="BG80">
        <v>0</v>
      </c>
      <c r="BH80">
        <v>0</v>
      </c>
      <c r="BI80">
        <v>0</v>
      </c>
      <c r="BJ80">
        <v>0</v>
      </c>
      <c r="BK80">
        <v>0</v>
      </c>
      <c r="BL80">
        <v>0</v>
      </c>
      <c r="BM80">
        <v>0</v>
      </c>
      <c r="BN80">
        <v>0</v>
      </c>
      <c r="BO80">
        <v>0</v>
      </c>
      <c r="BP80">
        <v>0</v>
      </c>
      <c r="BQ80">
        <v>0</v>
      </c>
      <c r="BR80">
        <v>0</v>
      </c>
      <c r="BS80">
        <v>0</v>
      </c>
      <c r="BT80">
        <v>0</v>
      </c>
      <c r="BU80">
        <v>0</v>
      </c>
      <c r="BV80">
        <v>0</v>
      </c>
      <c r="BW80">
        <v>0</v>
      </c>
      <c r="CX80">
        <f>Y80*Source!I50</f>
        <v>1514.1</v>
      </c>
      <c r="CY80">
        <f>AA80</f>
        <v>41.36</v>
      </c>
      <c r="CZ80">
        <f>AE80</f>
        <v>41.36</v>
      </c>
      <c r="DA80">
        <f>AI80</f>
        <v>1</v>
      </c>
      <c r="DB80">
        <f t="shared" si="12"/>
        <v>1278.02</v>
      </c>
      <c r="DC80">
        <f t="shared" si="13"/>
        <v>0</v>
      </c>
    </row>
    <row r="81" spans="1:107" x14ac:dyDescent="0.2">
      <c r="A81">
        <f>ROW(Source!A51)</f>
        <v>51</v>
      </c>
      <c r="B81">
        <v>903126200</v>
      </c>
      <c r="C81">
        <v>903126239</v>
      </c>
      <c r="D81">
        <v>394458722</v>
      </c>
      <c r="E81">
        <v>394458718</v>
      </c>
      <c r="F81">
        <v>1</v>
      </c>
      <c r="G81">
        <v>394458718</v>
      </c>
      <c r="H81">
        <v>1</v>
      </c>
      <c r="I81" t="s">
        <v>252</v>
      </c>
      <c r="K81" t="s">
        <v>253</v>
      </c>
      <c r="L81">
        <v>1191</v>
      </c>
      <c r="N81">
        <v>1013</v>
      </c>
      <c r="O81" t="s">
        <v>254</v>
      </c>
      <c r="P81" t="s">
        <v>254</v>
      </c>
      <c r="Q81">
        <v>1</v>
      </c>
      <c r="W81">
        <v>0</v>
      </c>
      <c r="X81">
        <v>476480486</v>
      </c>
      <c r="Y81">
        <v>13.91</v>
      </c>
      <c r="AA81">
        <v>0</v>
      </c>
      <c r="AB81">
        <v>0</v>
      </c>
      <c r="AC81">
        <v>0</v>
      </c>
      <c r="AD81">
        <v>0</v>
      </c>
      <c r="AE81">
        <v>0</v>
      </c>
      <c r="AF81">
        <v>0</v>
      </c>
      <c r="AG81">
        <v>0</v>
      </c>
      <c r="AH81">
        <v>0</v>
      </c>
      <c r="AI81">
        <v>1</v>
      </c>
      <c r="AJ81">
        <v>1</v>
      </c>
      <c r="AK81">
        <v>1</v>
      </c>
      <c r="AL81">
        <v>1</v>
      </c>
      <c r="AN81">
        <v>0</v>
      </c>
      <c r="AO81">
        <v>1</v>
      </c>
      <c r="AP81">
        <v>0</v>
      </c>
      <c r="AQ81">
        <v>0</v>
      </c>
      <c r="AR81">
        <v>0</v>
      </c>
      <c r="AT81">
        <v>13.91</v>
      </c>
      <c r="AV81">
        <v>1</v>
      </c>
      <c r="AW81">
        <v>2</v>
      </c>
      <c r="AX81">
        <v>903126249</v>
      </c>
      <c r="AY81">
        <v>1</v>
      </c>
      <c r="AZ81">
        <v>0</v>
      </c>
      <c r="BA81">
        <v>83</v>
      </c>
      <c r="BB81">
        <v>0</v>
      </c>
      <c r="BC81">
        <v>0</v>
      </c>
      <c r="BD81">
        <v>0</v>
      </c>
      <c r="BE81">
        <v>0</v>
      </c>
      <c r="BF81">
        <v>0</v>
      </c>
      <c r="BG81">
        <v>0</v>
      </c>
      <c r="BH81">
        <v>0</v>
      </c>
      <c r="BI81">
        <v>0</v>
      </c>
      <c r="BJ81">
        <v>0</v>
      </c>
      <c r="BK81">
        <v>0</v>
      </c>
      <c r="BL81">
        <v>0</v>
      </c>
      <c r="BM81">
        <v>0</v>
      </c>
      <c r="BN81">
        <v>0</v>
      </c>
      <c r="BO81">
        <v>0</v>
      </c>
      <c r="BP81">
        <v>0</v>
      </c>
      <c r="BQ81">
        <v>0</v>
      </c>
      <c r="BR81">
        <v>0</v>
      </c>
      <c r="BS81">
        <v>0</v>
      </c>
      <c r="BT81">
        <v>0</v>
      </c>
      <c r="BU81">
        <v>0</v>
      </c>
      <c r="BV81">
        <v>0</v>
      </c>
      <c r="BW81">
        <v>0</v>
      </c>
      <c r="CX81">
        <f>Y81*Source!I51</f>
        <v>681.59</v>
      </c>
      <c r="CY81">
        <f>AD81</f>
        <v>0</v>
      </c>
      <c r="CZ81">
        <f>AH81</f>
        <v>0</v>
      </c>
      <c r="DA81">
        <f>AL81</f>
        <v>1</v>
      </c>
      <c r="DB81">
        <f t="shared" si="12"/>
        <v>0</v>
      </c>
      <c r="DC81">
        <f t="shared" si="13"/>
        <v>0</v>
      </c>
    </row>
    <row r="82" spans="1:107" x14ac:dyDescent="0.2">
      <c r="A82">
        <f>ROW(Source!A51)</f>
        <v>51</v>
      </c>
      <c r="B82">
        <v>903126200</v>
      </c>
      <c r="C82">
        <v>903126239</v>
      </c>
      <c r="D82">
        <v>394531453</v>
      </c>
      <c r="E82">
        <v>1</v>
      </c>
      <c r="F82">
        <v>1</v>
      </c>
      <c r="G82">
        <v>394458718</v>
      </c>
      <c r="H82">
        <v>2</v>
      </c>
      <c r="I82" t="s">
        <v>269</v>
      </c>
      <c r="J82" t="s">
        <v>270</v>
      </c>
      <c r="K82" t="s">
        <v>271</v>
      </c>
      <c r="L82">
        <v>1367</v>
      </c>
      <c r="N82">
        <v>91022270</v>
      </c>
      <c r="O82" t="s">
        <v>258</v>
      </c>
      <c r="P82" t="s">
        <v>258</v>
      </c>
      <c r="Q82">
        <v>1</v>
      </c>
      <c r="W82">
        <v>0</v>
      </c>
      <c r="X82">
        <v>-628430174</v>
      </c>
      <c r="Y82">
        <v>0.04</v>
      </c>
      <c r="AA82">
        <v>0</v>
      </c>
      <c r="AB82">
        <v>745.58</v>
      </c>
      <c r="AC82">
        <v>365.33</v>
      </c>
      <c r="AD82">
        <v>0</v>
      </c>
      <c r="AE82">
        <v>0</v>
      </c>
      <c r="AF82">
        <v>76.81</v>
      </c>
      <c r="AG82">
        <v>14.36</v>
      </c>
      <c r="AH82">
        <v>0</v>
      </c>
      <c r="AI82">
        <v>1</v>
      </c>
      <c r="AJ82">
        <v>9.4700000000000006</v>
      </c>
      <c r="AK82">
        <v>24.82</v>
      </c>
      <c r="AL82">
        <v>1</v>
      </c>
      <c r="AN82">
        <v>0</v>
      </c>
      <c r="AO82">
        <v>1</v>
      </c>
      <c r="AP82">
        <v>0</v>
      </c>
      <c r="AQ82">
        <v>0</v>
      </c>
      <c r="AR82">
        <v>0</v>
      </c>
      <c r="AT82">
        <v>0.04</v>
      </c>
      <c r="AV82">
        <v>0</v>
      </c>
      <c r="AW82">
        <v>2</v>
      </c>
      <c r="AX82">
        <v>903126250</v>
      </c>
      <c r="AY82">
        <v>1</v>
      </c>
      <c r="AZ82">
        <v>0</v>
      </c>
      <c r="BA82">
        <v>84</v>
      </c>
      <c r="BB82">
        <v>0</v>
      </c>
      <c r="BC82">
        <v>0</v>
      </c>
      <c r="BD82">
        <v>0</v>
      </c>
      <c r="BE82">
        <v>0</v>
      </c>
      <c r="BF82">
        <v>0</v>
      </c>
      <c r="BG82">
        <v>0</v>
      </c>
      <c r="BH82">
        <v>0</v>
      </c>
      <c r="BI82">
        <v>0</v>
      </c>
      <c r="BJ82">
        <v>0</v>
      </c>
      <c r="BK82">
        <v>0</v>
      </c>
      <c r="BL82">
        <v>0</v>
      </c>
      <c r="BM82">
        <v>0</v>
      </c>
      <c r="BN82">
        <v>0</v>
      </c>
      <c r="BO82">
        <v>0</v>
      </c>
      <c r="BP82">
        <v>0</v>
      </c>
      <c r="BQ82">
        <v>0</v>
      </c>
      <c r="BR82">
        <v>0</v>
      </c>
      <c r="BS82">
        <v>0</v>
      </c>
      <c r="BT82">
        <v>0</v>
      </c>
      <c r="BU82">
        <v>0</v>
      </c>
      <c r="BV82">
        <v>0</v>
      </c>
      <c r="BW82">
        <v>0</v>
      </c>
      <c r="CX82">
        <f>Y82*Source!I51</f>
        <v>1.96</v>
      </c>
      <c r="CY82">
        <f>AB82</f>
        <v>745.58</v>
      </c>
      <c r="CZ82">
        <f>AF82</f>
        <v>76.81</v>
      </c>
      <c r="DA82">
        <f>AJ82</f>
        <v>9.4700000000000006</v>
      </c>
      <c r="DB82">
        <f t="shared" si="12"/>
        <v>3.07</v>
      </c>
      <c r="DC82">
        <f t="shared" si="13"/>
        <v>0.56999999999999995</v>
      </c>
    </row>
    <row r="83" spans="1:107" x14ac:dyDescent="0.2">
      <c r="A83">
        <f>ROW(Source!A51)</f>
        <v>51</v>
      </c>
      <c r="B83">
        <v>903126200</v>
      </c>
      <c r="C83">
        <v>903126239</v>
      </c>
      <c r="D83">
        <v>394506123</v>
      </c>
      <c r="E83">
        <v>1</v>
      </c>
      <c r="F83">
        <v>1</v>
      </c>
      <c r="G83">
        <v>394458718</v>
      </c>
      <c r="H83">
        <v>3</v>
      </c>
      <c r="I83" t="s">
        <v>290</v>
      </c>
      <c r="J83" t="s">
        <v>291</v>
      </c>
      <c r="K83" t="s">
        <v>292</v>
      </c>
      <c r="L83">
        <v>1339</v>
      </c>
      <c r="N83">
        <v>1007</v>
      </c>
      <c r="O83" t="s">
        <v>88</v>
      </c>
      <c r="P83" t="s">
        <v>88</v>
      </c>
      <c r="Q83">
        <v>1</v>
      </c>
      <c r="W83">
        <v>0</v>
      </c>
      <c r="X83">
        <v>-862991314</v>
      </c>
      <c r="Y83">
        <v>0.01</v>
      </c>
      <c r="AA83">
        <v>35.28</v>
      </c>
      <c r="AB83">
        <v>0</v>
      </c>
      <c r="AC83">
        <v>0</v>
      </c>
      <c r="AD83">
        <v>0</v>
      </c>
      <c r="AE83">
        <v>7.07</v>
      </c>
      <c r="AF83">
        <v>0</v>
      </c>
      <c r="AG83">
        <v>0</v>
      </c>
      <c r="AH83">
        <v>0</v>
      </c>
      <c r="AI83">
        <v>4.99</v>
      </c>
      <c r="AJ83">
        <v>1</v>
      </c>
      <c r="AK83">
        <v>1</v>
      </c>
      <c r="AL83">
        <v>1</v>
      </c>
      <c r="AN83">
        <v>0</v>
      </c>
      <c r="AO83">
        <v>1</v>
      </c>
      <c r="AP83">
        <v>0</v>
      </c>
      <c r="AQ83">
        <v>0</v>
      </c>
      <c r="AR83">
        <v>0</v>
      </c>
      <c r="AT83">
        <v>0.01</v>
      </c>
      <c r="AV83">
        <v>0</v>
      </c>
      <c r="AW83">
        <v>2</v>
      </c>
      <c r="AX83">
        <v>903126251</v>
      </c>
      <c r="AY83">
        <v>1</v>
      </c>
      <c r="AZ83">
        <v>0</v>
      </c>
      <c r="BA83">
        <v>85</v>
      </c>
      <c r="BB83">
        <v>0</v>
      </c>
      <c r="BC83">
        <v>0</v>
      </c>
      <c r="BD83">
        <v>0</v>
      </c>
      <c r="BE83">
        <v>0</v>
      </c>
      <c r="BF83">
        <v>0</v>
      </c>
      <c r="BG83">
        <v>0</v>
      </c>
      <c r="BH83">
        <v>0</v>
      </c>
      <c r="BI83">
        <v>0</v>
      </c>
      <c r="BJ83">
        <v>0</v>
      </c>
      <c r="BK83">
        <v>0</v>
      </c>
      <c r="BL83">
        <v>0</v>
      </c>
      <c r="BM83">
        <v>0</v>
      </c>
      <c r="BN83">
        <v>0</v>
      </c>
      <c r="BO83">
        <v>0</v>
      </c>
      <c r="BP83">
        <v>0</v>
      </c>
      <c r="BQ83">
        <v>0</v>
      </c>
      <c r="BR83">
        <v>0</v>
      </c>
      <c r="BS83">
        <v>0</v>
      </c>
      <c r="BT83">
        <v>0</v>
      </c>
      <c r="BU83">
        <v>0</v>
      </c>
      <c r="BV83">
        <v>0</v>
      </c>
      <c r="BW83">
        <v>0</v>
      </c>
      <c r="CX83">
        <f>Y83*Source!I51</f>
        <v>0.49</v>
      </c>
      <c r="CY83">
        <f>AA83</f>
        <v>35.28</v>
      </c>
      <c r="CZ83">
        <f>AE83</f>
        <v>7.07</v>
      </c>
      <c r="DA83">
        <f>AI83</f>
        <v>4.99</v>
      </c>
      <c r="DB83">
        <f t="shared" si="12"/>
        <v>7.0000000000000007E-2</v>
      </c>
      <c r="DC83">
        <f t="shared" si="13"/>
        <v>0</v>
      </c>
    </row>
    <row r="84" spans="1:107" x14ac:dyDescent="0.2">
      <c r="A84">
        <f>ROW(Source!A51)</f>
        <v>51</v>
      </c>
      <c r="B84">
        <v>903126200</v>
      </c>
      <c r="C84">
        <v>903126239</v>
      </c>
      <c r="D84">
        <v>394508484</v>
      </c>
      <c r="E84">
        <v>1</v>
      </c>
      <c r="F84">
        <v>1</v>
      </c>
      <c r="G84">
        <v>394458718</v>
      </c>
      <c r="H84">
        <v>3</v>
      </c>
      <c r="I84" t="s">
        <v>129</v>
      </c>
      <c r="J84" t="s">
        <v>131</v>
      </c>
      <c r="K84" t="s">
        <v>293</v>
      </c>
      <c r="L84">
        <v>1346</v>
      </c>
      <c r="N84">
        <v>39568864</v>
      </c>
      <c r="O84" t="s">
        <v>130</v>
      </c>
      <c r="P84" t="s">
        <v>130</v>
      </c>
      <c r="Q84">
        <v>1</v>
      </c>
      <c r="W84">
        <v>0</v>
      </c>
      <c r="X84">
        <v>-691351930</v>
      </c>
      <c r="Y84">
        <v>30.9</v>
      </c>
      <c r="AA84">
        <v>244.44</v>
      </c>
      <c r="AB84">
        <v>0</v>
      </c>
      <c r="AC84">
        <v>0</v>
      </c>
      <c r="AD84">
        <v>0</v>
      </c>
      <c r="AE84">
        <v>41.36</v>
      </c>
      <c r="AF84">
        <v>0</v>
      </c>
      <c r="AG84">
        <v>0</v>
      </c>
      <c r="AH84">
        <v>0</v>
      </c>
      <c r="AI84">
        <v>5.91</v>
      </c>
      <c r="AJ84">
        <v>1</v>
      </c>
      <c r="AK84">
        <v>1</v>
      </c>
      <c r="AL84">
        <v>1</v>
      </c>
      <c r="AN84">
        <v>0</v>
      </c>
      <c r="AO84">
        <v>0</v>
      </c>
      <c r="AP84">
        <v>0</v>
      </c>
      <c r="AQ84">
        <v>0</v>
      </c>
      <c r="AR84">
        <v>0</v>
      </c>
      <c r="AT84">
        <v>30.9</v>
      </c>
      <c r="AV84">
        <v>0</v>
      </c>
      <c r="AW84">
        <v>1</v>
      </c>
      <c r="AX84">
        <v>-1</v>
      </c>
      <c r="AY84">
        <v>0</v>
      </c>
      <c r="AZ84">
        <v>0</v>
      </c>
      <c r="BB84">
        <v>0</v>
      </c>
      <c r="BC84">
        <v>0</v>
      </c>
      <c r="BD84">
        <v>0</v>
      </c>
      <c r="BE84">
        <v>0</v>
      </c>
      <c r="BF84">
        <v>0</v>
      </c>
      <c r="BG84">
        <v>0</v>
      </c>
      <c r="BH84">
        <v>0</v>
      </c>
      <c r="BI84">
        <v>0</v>
      </c>
      <c r="BJ84">
        <v>0</v>
      </c>
      <c r="BK84">
        <v>0</v>
      </c>
      <c r="BL84">
        <v>0</v>
      </c>
      <c r="BM84">
        <v>0</v>
      </c>
      <c r="BN84">
        <v>0</v>
      </c>
      <c r="BO84">
        <v>0</v>
      </c>
      <c r="BP84">
        <v>0</v>
      </c>
      <c r="BQ84">
        <v>0</v>
      </c>
      <c r="BR84">
        <v>0</v>
      </c>
      <c r="BS84">
        <v>0</v>
      </c>
      <c r="BT84">
        <v>0</v>
      </c>
      <c r="BU84">
        <v>0</v>
      </c>
      <c r="BV84">
        <v>0</v>
      </c>
      <c r="BW84">
        <v>0</v>
      </c>
      <c r="CX84">
        <f>Y84*Source!I51</f>
        <v>1514.1</v>
      </c>
      <c r="CY84">
        <f>AA84</f>
        <v>244.44</v>
      </c>
      <c r="CZ84">
        <f>AE84</f>
        <v>41.36</v>
      </c>
      <c r="DA84">
        <f>AI84</f>
        <v>5.91</v>
      </c>
      <c r="DB84">
        <f t="shared" si="12"/>
        <v>1278.02</v>
      </c>
      <c r="DC84">
        <f t="shared" si="13"/>
        <v>0</v>
      </c>
    </row>
    <row r="85" spans="1:107" x14ac:dyDescent="0.2">
      <c r="A85">
        <f>ROW(Source!A54)</f>
        <v>54</v>
      </c>
      <c r="B85">
        <v>903126199</v>
      </c>
      <c r="C85">
        <v>903126208</v>
      </c>
      <c r="D85">
        <v>394458722</v>
      </c>
      <c r="E85">
        <v>394458718</v>
      </c>
      <c r="F85">
        <v>1</v>
      </c>
      <c r="G85">
        <v>394458718</v>
      </c>
      <c r="H85">
        <v>1</v>
      </c>
      <c r="I85" t="s">
        <v>252</v>
      </c>
      <c r="K85" t="s">
        <v>253</v>
      </c>
      <c r="L85">
        <v>1191</v>
      </c>
      <c r="N85">
        <v>1013</v>
      </c>
      <c r="O85" t="s">
        <v>254</v>
      </c>
      <c r="P85" t="s">
        <v>254</v>
      </c>
      <c r="Q85">
        <v>1</v>
      </c>
      <c r="W85">
        <v>0</v>
      </c>
      <c r="X85">
        <v>476480486</v>
      </c>
      <c r="Y85">
        <v>36</v>
      </c>
      <c r="AA85">
        <v>0</v>
      </c>
      <c r="AB85">
        <v>0</v>
      </c>
      <c r="AC85">
        <v>0</v>
      </c>
      <c r="AD85">
        <v>0</v>
      </c>
      <c r="AE85">
        <v>0</v>
      </c>
      <c r="AF85">
        <v>0</v>
      </c>
      <c r="AG85">
        <v>0</v>
      </c>
      <c r="AH85">
        <v>0</v>
      </c>
      <c r="AI85">
        <v>1</v>
      </c>
      <c r="AJ85">
        <v>1</v>
      </c>
      <c r="AK85">
        <v>1</v>
      </c>
      <c r="AL85">
        <v>1</v>
      </c>
      <c r="AN85">
        <v>0</v>
      </c>
      <c r="AO85">
        <v>1</v>
      </c>
      <c r="AP85">
        <v>0</v>
      </c>
      <c r="AQ85">
        <v>0</v>
      </c>
      <c r="AR85">
        <v>0</v>
      </c>
      <c r="AT85">
        <v>36</v>
      </c>
      <c r="AV85">
        <v>1</v>
      </c>
      <c r="AW85">
        <v>2</v>
      </c>
      <c r="AX85">
        <v>903126210</v>
      </c>
      <c r="AY85">
        <v>1</v>
      </c>
      <c r="AZ85">
        <v>0</v>
      </c>
      <c r="BA85">
        <v>87</v>
      </c>
      <c r="BB85">
        <v>0</v>
      </c>
      <c r="BC85">
        <v>0</v>
      </c>
      <c r="BD85">
        <v>0</v>
      </c>
      <c r="BE85">
        <v>0</v>
      </c>
      <c r="BF85">
        <v>0</v>
      </c>
      <c r="BG85">
        <v>0</v>
      </c>
      <c r="BH85">
        <v>0</v>
      </c>
      <c r="BI85">
        <v>0</v>
      </c>
      <c r="BJ85">
        <v>0</v>
      </c>
      <c r="BK85">
        <v>0</v>
      </c>
      <c r="BL85">
        <v>0</v>
      </c>
      <c r="BM85">
        <v>0</v>
      </c>
      <c r="BN85">
        <v>0</v>
      </c>
      <c r="BO85">
        <v>0</v>
      </c>
      <c r="BP85">
        <v>0</v>
      </c>
      <c r="BQ85">
        <v>0</v>
      </c>
      <c r="BR85">
        <v>0</v>
      </c>
      <c r="BS85">
        <v>0</v>
      </c>
      <c r="BT85">
        <v>0</v>
      </c>
      <c r="BU85">
        <v>0</v>
      </c>
      <c r="BV85">
        <v>0</v>
      </c>
      <c r="BW85">
        <v>0</v>
      </c>
      <c r="CX85">
        <f>Y85*Source!I54</f>
        <v>1049.04</v>
      </c>
      <c r="CY85">
        <f>AD85</f>
        <v>0</v>
      </c>
      <c r="CZ85">
        <f>AH85</f>
        <v>0</v>
      </c>
      <c r="DA85">
        <f>AL85</f>
        <v>1</v>
      </c>
      <c r="DB85">
        <f t="shared" si="12"/>
        <v>0</v>
      </c>
      <c r="DC85">
        <f t="shared" si="13"/>
        <v>0</v>
      </c>
    </row>
    <row r="86" spans="1:107" x14ac:dyDescent="0.2">
      <c r="A86">
        <f>ROW(Source!A54)</f>
        <v>54</v>
      </c>
      <c r="B86">
        <v>903126199</v>
      </c>
      <c r="C86">
        <v>903126208</v>
      </c>
      <c r="D86">
        <v>394530839</v>
      </c>
      <c r="E86">
        <v>1</v>
      </c>
      <c r="F86">
        <v>1</v>
      </c>
      <c r="G86">
        <v>394458718</v>
      </c>
      <c r="H86">
        <v>2</v>
      </c>
      <c r="I86" t="s">
        <v>255</v>
      </c>
      <c r="J86" t="s">
        <v>256</v>
      </c>
      <c r="K86" t="s">
        <v>257</v>
      </c>
      <c r="L86">
        <v>1367</v>
      </c>
      <c r="N86">
        <v>91022270</v>
      </c>
      <c r="O86" t="s">
        <v>258</v>
      </c>
      <c r="P86" t="s">
        <v>258</v>
      </c>
      <c r="Q86">
        <v>1</v>
      </c>
      <c r="W86">
        <v>0</v>
      </c>
      <c r="X86">
        <v>864443133</v>
      </c>
      <c r="Y86">
        <v>18</v>
      </c>
      <c r="AA86">
        <v>0</v>
      </c>
      <c r="AB86">
        <v>4.17</v>
      </c>
      <c r="AC86">
        <v>0.1</v>
      </c>
      <c r="AD86">
        <v>0</v>
      </c>
      <c r="AE86">
        <v>0</v>
      </c>
      <c r="AF86">
        <v>4.17</v>
      </c>
      <c r="AG86">
        <v>0.1</v>
      </c>
      <c r="AH86">
        <v>0</v>
      </c>
      <c r="AI86">
        <v>1</v>
      </c>
      <c r="AJ86">
        <v>1</v>
      </c>
      <c r="AK86">
        <v>1</v>
      </c>
      <c r="AL86">
        <v>1</v>
      </c>
      <c r="AN86">
        <v>0</v>
      </c>
      <c r="AO86">
        <v>1</v>
      </c>
      <c r="AP86">
        <v>0</v>
      </c>
      <c r="AQ86">
        <v>0</v>
      </c>
      <c r="AR86">
        <v>0</v>
      </c>
      <c r="AT86">
        <v>18</v>
      </c>
      <c r="AV86">
        <v>0</v>
      </c>
      <c r="AW86">
        <v>2</v>
      </c>
      <c r="AX86">
        <v>903126211</v>
      </c>
      <c r="AY86">
        <v>1</v>
      </c>
      <c r="AZ86">
        <v>0</v>
      </c>
      <c r="BA86">
        <v>88</v>
      </c>
      <c r="BB86">
        <v>0</v>
      </c>
      <c r="BC86">
        <v>0</v>
      </c>
      <c r="BD86">
        <v>0</v>
      </c>
      <c r="BE86">
        <v>0</v>
      </c>
      <c r="BF86">
        <v>0</v>
      </c>
      <c r="BG86">
        <v>0</v>
      </c>
      <c r="BH86">
        <v>0</v>
      </c>
      <c r="BI86">
        <v>0</v>
      </c>
      <c r="BJ86">
        <v>0</v>
      </c>
      <c r="BK86">
        <v>0</v>
      </c>
      <c r="BL86">
        <v>0</v>
      </c>
      <c r="BM86">
        <v>0</v>
      </c>
      <c r="BN86">
        <v>0</v>
      </c>
      <c r="BO86">
        <v>0</v>
      </c>
      <c r="BP86">
        <v>0</v>
      </c>
      <c r="BQ86">
        <v>0</v>
      </c>
      <c r="BR86">
        <v>0</v>
      </c>
      <c r="BS86">
        <v>0</v>
      </c>
      <c r="BT86">
        <v>0</v>
      </c>
      <c r="BU86">
        <v>0</v>
      </c>
      <c r="BV86">
        <v>0</v>
      </c>
      <c r="BW86">
        <v>0</v>
      </c>
      <c r="CX86">
        <f>Y86*Source!I54</f>
        <v>524.52</v>
      </c>
      <c r="CY86">
        <f>AB86</f>
        <v>4.17</v>
      </c>
      <c r="CZ86">
        <f>AF86</f>
        <v>4.17</v>
      </c>
      <c r="DA86">
        <f>AJ86</f>
        <v>1</v>
      </c>
      <c r="DB86">
        <f t="shared" si="12"/>
        <v>75.06</v>
      </c>
      <c r="DC86">
        <f t="shared" si="13"/>
        <v>1.8</v>
      </c>
    </row>
    <row r="87" spans="1:107" x14ac:dyDescent="0.2">
      <c r="A87">
        <f>ROW(Source!A54)</f>
        <v>54</v>
      </c>
      <c r="B87">
        <v>903126199</v>
      </c>
      <c r="C87">
        <v>903126208</v>
      </c>
      <c r="D87">
        <v>394507849</v>
      </c>
      <c r="E87">
        <v>1</v>
      </c>
      <c r="F87">
        <v>1</v>
      </c>
      <c r="G87">
        <v>394458718</v>
      </c>
      <c r="H87">
        <v>3</v>
      </c>
      <c r="I87" t="s">
        <v>140</v>
      </c>
      <c r="J87" t="s">
        <v>141</v>
      </c>
      <c r="K87" t="s">
        <v>294</v>
      </c>
      <c r="L87">
        <v>1348</v>
      </c>
      <c r="N87">
        <v>39568864</v>
      </c>
      <c r="O87" t="s">
        <v>97</v>
      </c>
      <c r="P87" t="s">
        <v>97</v>
      </c>
      <c r="Q87">
        <v>1000</v>
      </c>
      <c r="W87">
        <v>0</v>
      </c>
      <c r="X87">
        <v>-1975925512</v>
      </c>
      <c r="Y87">
        <v>2.7008000000000001E-2</v>
      </c>
      <c r="AA87">
        <v>34125.379999999997</v>
      </c>
      <c r="AB87">
        <v>0</v>
      </c>
      <c r="AC87">
        <v>0</v>
      </c>
      <c r="AD87">
        <v>0</v>
      </c>
      <c r="AE87">
        <v>34125.379999999997</v>
      </c>
      <c r="AF87">
        <v>0</v>
      </c>
      <c r="AG87">
        <v>0</v>
      </c>
      <c r="AH87">
        <v>0</v>
      </c>
      <c r="AI87">
        <v>1</v>
      </c>
      <c r="AJ87">
        <v>1</v>
      </c>
      <c r="AK87">
        <v>1</v>
      </c>
      <c r="AL87">
        <v>1</v>
      </c>
      <c r="AN87">
        <v>0</v>
      </c>
      <c r="AO87">
        <v>0</v>
      </c>
      <c r="AP87">
        <v>0</v>
      </c>
      <c r="AQ87">
        <v>0</v>
      </c>
      <c r="AR87">
        <v>0</v>
      </c>
      <c r="AT87">
        <v>2.7008000000000001E-2</v>
      </c>
      <c r="AV87">
        <v>0</v>
      </c>
      <c r="AW87">
        <v>1</v>
      </c>
      <c r="AX87">
        <v>-1</v>
      </c>
      <c r="AY87">
        <v>0</v>
      </c>
      <c r="AZ87">
        <v>0</v>
      </c>
      <c r="BB87">
        <v>0</v>
      </c>
      <c r="BC87">
        <v>0</v>
      </c>
      <c r="BD87">
        <v>0</v>
      </c>
      <c r="BE87">
        <v>0</v>
      </c>
      <c r="BF87">
        <v>0</v>
      </c>
      <c r="BG87">
        <v>0</v>
      </c>
      <c r="BH87">
        <v>0</v>
      </c>
      <c r="BI87">
        <v>0</v>
      </c>
      <c r="BJ87">
        <v>0</v>
      </c>
      <c r="BK87">
        <v>0</v>
      </c>
      <c r="BL87">
        <v>0</v>
      </c>
      <c r="BM87">
        <v>0</v>
      </c>
      <c r="BN87">
        <v>0</v>
      </c>
      <c r="BO87">
        <v>0</v>
      </c>
      <c r="BP87">
        <v>0</v>
      </c>
      <c r="BQ87">
        <v>0</v>
      </c>
      <c r="BR87">
        <v>0</v>
      </c>
      <c r="BS87">
        <v>0</v>
      </c>
      <c r="BT87">
        <v>0</v>
      </c>
      <c r="BU87">
        <v>0</v>
      </c>
      <c r="BV87">
        <v>0</v>
      </c>
      <c r="BW87">
        <v>0</v>
      </c>
      <c r="CX87">
        <f>Y87*Source!I54</f>
        <v>0.78701312000000001</v>
      </c>
      <c r="CY87">
        <f t="shared" ref="CY87:CY92" si="14">AA87</f>
        <v>34125.379999999997</v>
      </c>
      <c r="CZ87">
        <f t="shared" ref="CZ87:CZ92" si="15">AE87</f>
        <v>34125.379999999997</v>
      </c>
      <c r="DA87">
        <f t="shared" ref="DA87:DA92" si="16">AI87</f>
        <v>1</v>
      </c>
      <c r="DB87">
        <f t="shared" si="12"/>
        <v>921.66</v>
      </c>
      <c r="DC87">
        <f t="shared" si="13"/>
        <v>0</v>
      </c>
    </row>
    <row r="88" spans="1:107" x14ac:dyDescent="0.2">
      <c r="A88">
        <f>ROW(Source!A54)</f>
        <v>54</v>
      </c>
      <c r="B88">
        <v>903126199</v>
      </c>
      <c r="C88">
        <v>903126208</v>
      </c>
      <c r="D88">
        <v>394506043</v>
      </c>
      <c r="E88">
        <v>1</v>
      </c>
      <c r="F88">
        <v>1</v>
      </c>
      <c r="G88">
        <v>394458718</v>
      </c>
      <c r="H88">
        <v>3</v>
      </c>
      <c r="I88" t="s">
        <v>295</v>
      </c>
      <c r="J88" t="s">
        <v>296</v>
      </c>
      <c r="K88" t="s">
        <v>297</v>
      </c>
      <c r="L88">
        <v>1348</v>
      </c>
      <c r="N88">
        <v>39568864</v>
      </c>
      <c r="O88" t="s">
        <v>97</v>
      </c>
      <c r="P88" t="s">
        <v>97</v>
      </c>
      <c r="Q88">
        <v>1000</v>
      </c>
      <c r="W88">
        <v>0</v>
      </c>
      <c r="X88">
        <v>-1816733109</v>
      </c>
      <c r="Y88">
        <v>5.0000000000000001E-3</v>
      </c>
      <c r="AA88">
        <v>9560.4599999999991</v>
      </c>
      <c r="AB88">
        <v>0</v>
      </c>
      <c r="AC88">
        <v>0</v>
      </c>
      <c r="AD88">
        <v>0</v>
      </c>
      <c r="AE88">
        <v>9560.4599999999991</v>
      </c>
      <c r="AF88">
        <v>0</v>
      </c>
      <c r="AG88">
        <v>0</v>
      </c>
      <c r="AH88">
        <v>0</v>
      </c>
      <c r="AI88">
        <v>1</v>
      </c>
      <c r="AJ88">
        <v>1</v>
      </c>
      <c r="AK88">
        <v>1</v>
      </c>
      <c r="AL88">
        <v>1</v>
      </c>
      <c r="AN88">
        <v>0</v>
      </c>
      <c r="AO88">
        <v>1</v>
      </c>
      <c r="AP88">
        <v>0</v>
      </c>
      <c r="AQ88">
        <v>0</v>
      </c>
      <c r="AR88">
        <v>0</v>
      </c>
      <c r="AT88">
        <v>5.0000000000000001E-3</v>
      </c>
      <c r="AV88">
        <v>0</v>
      </c>
      <c r="AW88">
        <v>2</v>
      </c>
      <c r="AX88">
        <v>903126212</v>
      </c>
      <c r="AY88">
        <v>1</v>
      </c>
      <c r="AZ88">
        <v>0</v>
      </c>
      <c r="BA88">
        <v>89</v>
      </c>
      <c r="BB88">
        <v>0</v>
      </c>
      <c r="BC88">
        <v>0</v>
      </c>
      <c r="BD88">
        <v>0</v>
      </c>
      <c r="BE88">
        <v>0</v>
      </c>
      <c r="BF88">
        <v>0</v>
      </c>
      <c r="BG88">
        <v>0</v>
      </c>
      <c r="BH88">
        <v>0</v>
      </c>
      <c r="BI88">
        <v>0</v>
      </c>
      <c r="BJ88">
        <v>0</v>
      </c>
      <c r="BK88">
        <v>0</v>
      </c>
      <c r="BL88">
        <v>0</v>
      </c>
      <c r="BM88">
        <v>0</v>
      </c>
      <c r="BN88">
        <v>0</v>
      </c>
      <c r="BO88">
        <v>0</v>
      </c>
      <c r="BP88">
        <v>0</v>
      </c>
      <c r="BQ88">
        <v>0</v>
      </c>
      <c r="BR88">
        <v>0</v>
      </c>
      <c r="BS88">
        <v>0</v>
      </c>
      <c r="BT88">
        <v>0</v>
      </c>
      <c r="BU88">
        <v>0</v>
      </c>
      <c r="BV88">
        <v>0</v>
      </c>
      <c r="BW88">
        <v>0</v>
      </c>
      <c r="CX88">
        <f>Y88*Source!I54</f>
        <v>0.1457</v>
      </c>
      <c r="CY88">
        <f t="shared" si="14"/>
        <v>9560.4599999999991</v>
      </c>
      <c r="CZ88">
        <f t="shared" si="15"/>
        <v>9560.4599999999991</v>
      </c>
      <c r="DA88">
        <f t="shared" si="16"/>
        <v>1</v>
      </c>
      <c r="DB88">
        <f t="shared" si="12"/>
        <v>47.8</v>
      </c>
      <c r="DC88">
        <f t="shared" si="13"/>
        <v>0</v>
      </c>
    </row>
    <row r="89" spans="1:107" x14ac:dyDescent="0.2">
      <c r="A89">
        <f>ROW(Source!A54)</f>
        <v>54</v>
      </c>
      <c r="B89">
        <v>903126199</v>
      </c>
      <c r="C89">
        <v>903126208</v>
      </c>
      <c r="D89">
        <v>394506663</v>
      </c>
      <c r="E89">
        <v>1</v>
      </c>
      <c r="F89">
        <v>1</v>
      </c>
      <c r="G89">
        <v>394458718</v>
      </c>
      <c r="H89">
        <v>3</v>
      </c>
      <c r="I89" t="s">
        <v>298</v>
      </c>
      <c r="J89" t="s">
        <v>299</v>
      </c>
      <c r="K89" t="s">
        <v>300</v>
      </c>
      <c r="L89">
        <v>1346</v>
      </c>
      <c r="N89">
        <v>39568864</v>
      </c>
      <c r="O89" t="s">
        <v>130</v>
      </c>
      <c r="P89" t="s">
        <v>130</v>
      </c>
      <c r="Q89">
        <v>1</v>
      </c>
      <c r="W89">
        <v>0</v>
      </c>
      <c r="X89">
        <v>1241994263</v>
      </c>
      <c r="Y89">
        <v>49</v>
      </c>
      <c r="AA89">
        <v>9.86</v>
      </c>
      <c r="AB89">
        <v>0</v>
      </c>
      <c r="AC89">
        <v>0</v>
      </c>
      <c r="AD89">
        <v>0</v>
      </c>
      <c r="AE89">
        <v>9.86</v>
      </c>
      <c r="AF89">
        <v>0</v>
      </c>
      <c r="AG89">
        <v>0</v>
      </c>
      <c r="AH89">
        <v>0</v>
      </c>
      <c r="AI89">
        <v>1</v>
      </c>
      <c r="AJ89">
        <v>1</v>
      </c>
      <c r="AK89">
        <v>1</v>
      </c>
      <c r="AL89">
        <v>1</v>
      </c>
      <c r="AN89">
        <v>0</v>
      </c>
      <c r="AO89">
        <v>1</v>
      </c>
      <c r="AP89">
        <v>0</v>
      </c>
      <c r="AQ89">
        <v>0</v>
      </c>
      <c r="AR89">
        <v>0</v>
      </c>
      <c r="AT89">
        <v>49</v>
      </c>
      <c r="AV89">
        <v>0</v>
      </c>
      <c r="AW89">
        <v>2</v>
      </c>
      <c r="AX89">
        <v>903126213</v>
      </c>
      <c r="AY89">
        <v>1</v>
      </c>
      <c r="AZ89">
        <v>0</v>
      </c>
      <c r="BA89">
        <v>90</v>
      </c>
      <c r="BB89">
        <v>0</v>
      </c>
      <c r="BC89">
        <v>0</v>
      </c>
      <c r="BD89">
        <v>0</v>
      </c>
      <c r="BE89">
        <v>0</v>
      </c>
      <c r="BF89">
        <v>0</v>
      </c>
      <c r="BG89">
        <v>0</v>
      </c>
      <c r="BH89">
        <v>0</v>
      </c>
      <c r="BI89">
        <v>0</v>
      </c>
      <c r="BJ89">
        <v>0</v>
      </c>
      <c r="BK89">
        <v>0</v>
      </c>
      <c r="BL89">
        <v>0</v>
      </c>
      <c r="BM89">
        <v>0</v>
      </c>
      <c r="BN89">
        <v>0</v>
      </c>
      <c r="BO89">
        <v>0</v>
      </c>
      <c r="BP89">
        <v>0</v>
      </c>
      <c r="BQ89">
        <v>0</v>
      </c>
      <c r="BR89">
        <v>0</v>
      </c>
      <c r="BS89">
        <v>0</v>
      </c>
      <c r="BT89">
        <v>0</v>
      </c>
      <c r="BU89">
        <v>0</v>
      </c>
      <c r="BV89">
        <v>0</v>
      </c>
      <c r="BW89">
        <v>0</v>
      </c>
      <c r="CX89">
        <f>Y89*Source!I54</f>
        <v>1427.8600000000001</v>
      </c>
      <c r="CY89">
        <f t="shared" si="14"/>
        <v>9.86</v>
      </c>
      <c r="CZ89">
        <f t="shared" si="15"/>
        <v>9.86</v>
      </c>
      <c r="DA89">
        <f t="shared" si="16"/>
        <v>1</v>
      </c>
      <c r="DB89">
        <f t="shared" si="12"/>
        <v>483.14</v>
      </c>
      <c r="DC89">
        <f t="shared" si="13"/>
        <v>0</v>
      </c>
    </row>
    <row r="90" spans="1:107" x14ac:dyDescent="0.2">
      <c r="A90">
        <f>ROW(Source!A54)</f>
        <v>54</v>
      </c>
      <c r="B90">
        <v>903126199</v>
      </c>
      <c r="C90">
        <v>903126208</v>
      </c>
      <c r="D90">
        <v>394506737</v>
      </c>
      <c r="E90">
        <v>1</v>
      </c>
      <c r="F90">
        <v>1</v>
      </c>
      <c r="G90">
        <v>394458718</v>
      </c>
      <c r="H90">
        <v>3</v>
      </c>
      <c r="I90" t="s">
        <v>301</v>
      </c>
      <c r="J90" t="s">
        <v>302</v>
      </c>
      <c r="K90" t="s">
        <v>303</v>
      </c>
      <c r="L90">
        <v>369160830</v>
      </c>
      <c r="N90">
        <v>1005</v>
      </c>
      <c r="O90" t="s">
        <v>304</v>
      </c>
      <c r="P90" t="s">
        <v>304</v>
      </c>
      <c r="Q90">
        <v>1</v>
      </c>
      <c r="W90">
        <v>0</v>
      </c>
      <c r="X90">
        <v>1956258046</v>
      </c>
      <c r="Y90">
        <v>21</v>
      </c>
      <c r="AA90">
        <v>3.66</v>
      </c>
      <c r="AB90">
        <v>0</v>
      </c>
      <c r="AC90">
        <v>0</v>
      </c>
      <c r="AD90">
        <v>0</v>
      </c>
      <c r="AE90">
        <v>3.66</v>
      </c>
      <c r="AF90">
        <v>0</v>
      </c>
      <c r="AG90">
        <v>0</v>
      </c>
      <c r="AH90">
        <v>0</v>
      </c>
      <c r="AI90">
        <v>1</v>
      </c>
      <c r="AJ90">
        <v>1</v>
      </c>
      <c r="AK90">
        <v>1</v>
      </c>
      <c r="AL90">
        <v>1</v>
      </c>
      <c r="AN90">
        <v>0</v>
      </c>
      <c r="AO90">
        <v>1</v>
      </c>
      <c r="AP90">
        <v>0</v>
      </c>
      <c r="AQ90">
        <v>0</v>
      </c>
      <c r="AR90">
        <v>0</v>
      </c>
      <c r="AT90">
        <v>21</v>
      </c>
      <c r="AV90">
        <v>0</v>
      </c>
      <c r="AW90">
        <v>2</v>
      </c>
      <c r="AX90">
        <v>903126214</v>
      </c>
      <c r="AY90">
        <v>1</v>
      </c>
      <c r="AZ90">
        <v>0</v>
      </c>
      <c r="BA90">
        <v>91</v>
      </c>
      <c r="BB90">
        <v>0</v>
      </c>
      <c r="BC90">
        <v>0</v>
      </c>
      <c r="BD90">
        <v>0</v>
      </c>
      <c r="BE90">
        <v>0</v>
      </c>
      <c r="BF90">
        <v>0</v>
      </c>
      <c r="BG90">
        <v>0</v>
      </c>
      <c r="BH90">
        <v>0</v>
      </c>
      <c r="BI90">
        <v>0</v>
      </c>
      <c r="BJ90">
        <v>0</v>
      </c>
      <c r="BK90">
        <v>0</v>
      </c>
      <c r="BL90">
        <v>0</v>
      </c>
      <c r="BM90">
        <v>0</v>
      </c>
      <c r="BN90">
        <v>0</v>
      </c>
      <c r="BO90">
        <v>0</v>
      </c>
      <c r="BP90">
        <v>0</v>
      </c>
      <c r="BQ90">
        <v>0</v>
      </c>
      <c r="BR90">
        <v>0</v>
      </c>
      <c r="BS90">
        <v>0</v>
      </c>
      <c r="BT90">
        <v>0</v>
      </c>
      <c r="BU90">
        <v>0</v>
      </c>
      <c r="BV90">
        <v>0</v>
      </c>
      <c r="BW90">
        <v>0</v>
      </c>
      <c r="CX90">
        <f>Y90*Source!I54</f>
        <v>611.94000000000005</v>
      </c>
      <c r="CY90">
        <f t="shared" si="14"/>
        <v>3.66</v>
      </c>
      <c r="CZ90">
        <f t="shared" si="15"/>
        <v>3.66</v>
      </c>
      <c r="DA90">
        <f t="shared" si="16"/>
        <v>1</v>
      </c>
      <c r="DB90">
        <f t="shared" si="12"/>
        <v>76.86</v>
      </c>
      <c r="DC90">
        <f t="shared" si="13"/>
        <v>0</v>
      </c>
    </row>
    <row r="91" spans="1:107" x14ac:dyDescent="0.2">
      <c r="A91">
        <f>ROW(Source!A54)</f>
        <v>54</v>
      </c>
      <c r="B91">
        <v>903126199</v>
      </c>
      <c r="C91">
        <v>903126208</v>
      </c>
      <c r="D91">
        <v>394506880</v>
      </c>
      <c r="E91">
        <v>1</v>
      </c>
      <c r="F91">
        <v>1</v>
      </c>
      <c r="G91">
        <v>394458718</v>
      </c>
      <c r="H91">
        <v>3</v>
      </c>
      <c r="I91" t="s">
        <v>143</v>
      </c>
      <c r="J91" t="s">
        <v>145</v>
      </c>
      <c r="K91" t="s">
        <v>50</v>
      </c>
      <c r="L91">
        <v>1301</v>
      </c>
      <c r="N91">
        <v>1003</v>
      </c>
      <c r="O91" t="s">
        <v>144</v>
      </c>
      <c r="P91" t="s">
        <v>144</v>
      </c>
      <c r="Q91">
        <v>1</v>
      </c>
      <c r="W91">
        <v>0</v>
      </c>
      <c r="X91">
        <v>-1013487642</v>
      </c>
      <c r="Y91">
        <v>104.804393</v>
      </c>
      <c r="AA91">
        <v>6.98</v>
      </c>
      <c r="AB91">
        <v>0</v>
      </c>
      <c r="AC91">
        <v>0</v>
      </c>
      <c r="AD91">
        <v>0</v>
      </c>
      <c r="AE91">
        <v>6.98</v>
      </c>
      <c r="AF91">
        <v>0</v>
      </c>
      <c r="AG91">
        <v>0</v>
      </c>
      <c r="AH91">
        <v>0</v>
      </c>
      <c r="AI91">
        <v>1</v>
      </c>
      <c r="AJ91">
        <v>1</v>
      </c>
      <c r="AK91">
        <v>1</v>
      </c>
      <c r="AL91">
        <v>1</v>
      </c>
      <c r="AN91">
        <v>0</v>
      </c>
      <c r="AO91">
        <v>0</v>
      </c>
      <c r="AP91">
        <v>0</v>
      </c>
      <c r="AQ91">
        <v>0</v>
      </c>
      <c r="AR91">
        <v>0</v>
      </c>
      <c r="AT91">
        <v>104.804393</v>
      </c>
      <c r="AV91">
        <v>0</v>
      </c>
      <c r="AW91">
        <v>1</v>
      </c>
      <c r="AX91">
        <v>-1</v>
      </c>
      <c r="AY91">
        <v>0</v>
      </c>
      <c r="AZ91">
        <v>0</v>
      </c>
      <c r="BB91">
        <v>0</v>
      </c>
      <c r="BC91">
        <v>0</v>
      </c>
      <c r="BD91">
        <v>0</v>
      </c>
      <c r="BE91">
        <v>0</v>
      </c>
      <c r="BF91">
        <v>0</v>
      </c>
      <c r="BG91">
        <v>0</v>
      </c>
      <c r="BH91">
        <v>0</v>
      </c>
      <c r="BI91">
        <v>0</v>
      </c>
      <c r="BJ91">
        <v>0</v>
      </c>
      <c r="BK91">
        <v>0</v>
      </c>
      <c r="BL91">
        <v>0</v>
      </c>
      <c r="BM91">
        <v>0</v>
      </c>
      <c r="BN91">
        <v>0</v>
      </c>
      <c r="BO91">
        <v>0</v>
      </c>
      <c r="BP91">
        <v>0</v>
      </c>
      <c r="BQ91">
        <v>0</v>
      </c>
      <c r="BR91">
        <v>0</v>
      </c>
      <c r="BS91">
        <v>0</v>
      </c>
      <c r="BT91">
        <v>0</v>
      </c>
      <c r="BU91">
        <v>0</v>
      </c>
      <c r="BV91">
        <v>0</v>
      </c>
      <c r="BW91">
        <v>0</v>
      </c>
      <c r="CX91">
        <f>Y91*Source!I54</f>
        <v>3054.0000120200002</v>
      </c>
      <c r="CY91">
        <f t="shared" si="14"/>
        <v>6.98</v>
      </c>
      <c r="CZ91">
        <f t="shared" si="15"/>
        <v>6.98</v>
      </c>
      <c r="DA91">
        <f t="shared" si="16"/>
        <v>1</v>
      </c>
      <c r="DB91">
        <f t="shared" si="12"/>
        <v>731.53</v>
      </c>
      <c r="DC91">
        <f t="shared" si="13"/>
        <v>0</v>
      </c>
    </row>
    <row r="92" spans="1:107" x14ac:dyDescent="0.2">
      <c r="A92">
        <f>ROW(Source!A54)</f>
        <v>54</v>
      </c>
      <c r="B92">
        <v>903126199</v>
      </c>
      <c r="C92">
        <v>903126208</v>
      </c>
      <c r="D92">
        <v>394480045</v>
      </c>
      <c r="E92">
        <v>394458718</v>
      </c>
      <c r="F92">
        <v>1</v>
      </c>
      <c r="G92">
        <v>394458718</v>
      </c>
      <c r="H92">
        <v>3</v>
      </c>
      <c r="I92" t="s">
        <v>267</v>
      </c>
      <c r="K92" t="s">
        <v>268</v>
      </c>
      <c r="L92">
        <v>1348</v>
      </c>
      <c r="N92">
        <v>39568864</v>
      </c>
      <c r="O92" t="s">
        <v>97</v>
      </c>
      <c r="P92" t="s">
        <v>97</v>
      </c>
      <c r="Q92">
        <v>1000</v>
      </c>
      <c r="W92">
        <v>0</v>
      </c>
      <c r="X92">
        <v>1489638031</v>
      </c>
      <c r="Y92">
        <v>0.04</v>
      </c>
      <c r="AA92">
        <v>0</v>
      </c>
      <c r="AB92">
        <v>0</v>
      </c>
      <c r="AC92">
        <v>0</v>
      </c>
      <c r="AD92">
        <v>0</v>
      </c>
      <c r="AE92">
        <v>0</v>
      </c>
      <c r="AF92">
        <v>0</v>
      </c>
      <c r="AG92">
        <v>0</v>
      </c>
      <c r="AH92">
        <v>0</v>
      </c>
      <c r="AI92">
        <v>1</v>
      </c>
      <c r="AJ92">
        <v>1</v>
      </c>
      <c r="AK92">
        <v>1</v>
      </c>
      <c r="AL92">
        <v>1</v>
      </c>
      <c r="AN92">
        <v>0</v>
      </c>
      <c r="AO92">
        <v>1</v>
      </c>
      <c r="AP92">
        <v>0</v>
      </c>
      <c r="AQ92">
        <v>0</v>
      </c>
      <c r="AR92">
        <v>0</v>
      </c>
      <c r="AT92">
        <v>0.04</v>
      </c>
      <c r="AV92">
        <v>0</v>
      </c>
      <c r="AW92">
        <v>2</v>
      </c>
      <c r="AX92">
        <v>903126216</v>
      </c>
      <c r="AY92">
        <v>1</v>
      </c>
      <c r="AZ92">
        <v>0</v>
      </c>
      <c r="BA92">
        <v>93</v>
      </c>
      <c r="BB92">
        <v>0</v>
      </c>
      <c r="BC92">
        <v>0</v>
      </c>
      <c r="BD92">
        <v>0</v>
      </c>
      <c r="BE92">
        <v>0</v>
      </c>
      <c r="BF92">
        <v>0</v>
      </c>
      <c r="BG92">
        <v>0</v>
      </c>
      <c r="BH92">
        <v>0</v>
      </c>
      <c r="BI92">
        <v>0</v>
      </c>
      <c r="BJ92">
        <v>0</v>
      </c>
      <c r="BK92">
        <v>0</v>
      </c>
      <c r="BL92">
        <v>0</v>
      </c>
      <c r="BM92">
        <v>0</v>
      </c>
      <c r="BN92">
        <v>0</v>
      </c>
      <c r="BO92">
        <v>0</v>
      </c>
      <c r="BP92">
        <v>0</v>
      </c>
      <c r="BQ92">
        <v>0</v>
      </c>
      <c r="BR92">
        <v>0</v>
      </c>
      <c r="BS92">
        <v>0</v>
      </c>
      <c r="BT92">
        <v>0</v>
      </c>
      <c r="BU92">
        <v>0</v>
      </c>
      <c r="BV92">
        <v>0</v>
      </c>
      <c r="BW92">
        <v>0</v>
      </c>
      <c r="CX92">
        <f>Y92*Source!I54</f>
        <v>1.1656</v>
      </c>
      <c r="CY92">
        <f t="shared" si="14"/>
        <v>0</v>
      </c>
      <c r="CZ92">
        <f t="shared" si="15"/>
        <v>0</v>
      </c>
      <c r="DA92">
        <f t="shared" si="16"/>
        <v>1</v>
      </c>
      <c r="DB92">
        <f t="shared" si="12"/>
        <v>0</v>
      </c>
      <c r="DC92">
        <f t="shared" si="13"/>
        <v>0</v>
      </c>
    </row>
    <row r="93" spans="1:107" x14ac:dyDescent="0.2">
      <c r="A93">
        <f>ROW(Source!A55)</f>
        <v>55</v>
      </c>
      <c r="B93">
        <v>903126200</v>
      </c>
      <c r="C93">
        <v>903126208</v>
      </c>
      <c r="D93">
        <v>394458722</v>
      </c>
      <c r="E93">
        <v>394458718</v>
      </c>
      <c r="F93">
        <v>1</v>
      </c>
      <c r="G93">
        <v>394458718</v>
      </c>
      <c r="H93">
        <v>1</v>
      </c>
      <c r="I93" t="s">
        <v>252</v>
      </c>
      <c r="K93" t="s">
        <v>253</v>
      </c>
      <c r="L93">
        <v>1191</v>
      </c>
      <c r="N93">
        <v>1013</v>
      </c>
      <c r="O93" t="s">
        <v>254</v>
      </c>
      <c r="P93" t="s">
        <v>254</v>
      </c>
      <c r="Q93">
        <v>1</v>
      </c>
      <c r="W93">
        <v>0</v>
      </c>
      <c r="X93">
        <v>476480486</v>
      </c>
      <c r="Y93">
        <v>36</v>
      </c>
      <c r="AA93">
        <v>0</v>
      </c>
      <c r="AB93">
        <v>0</v>
      </c>
      <c r="AC93">
        <v>0</v>
      </c>
      <c r="AD93">
        <v>0</v>
      </c>
      <c r="AE93">
        <v>0</v>
      </c>
      <c r="AF93">
        <v>0</v>
      </c>
      <c r="AG93">
        <v>0</v>
      </c>
      <c r="AH93">
        <v>0</v>
      </c>
      <c r="AI93">
        <v>1</v>
      </c>
      <c r="AJ93">
        <v>1</v>
      </c>
      <c r="AK93">
        <v>1</v>
      </c>
      <c r="AL93">
        <v>1</v>
      </c>
      <c r="AN93">
        <v>0</v>
      </c>
      <c r="AO93">
        <v>1</v>
      </c>
      <c r="AP93">
        <v>0</v>
      </c>
      <c r="AQ93">
        <v>0</v>
      </c>
      <c r="AR93">
        <v>0</v>
      </c>
      <c r="AT93">
        <v>36</v>
      </c>
      <c r="AV93">
        <v>1</v>
      </c>
      <c r="AW93">
        <v>2</v>
      </c>
      <c r="AX93">
        <v>903126210</v>
      </c>
      <c r="AY93">
        <v>1</v>
      </c>
      <c r="AZ93">
        <v>0</v>
      </c>
      <c r="BA93">
        <v>94</v>
      </c>
      <c r="BB93">
        <v>0</v>
      </c>
      <c r="BC93">
        <v>0</v>
      </c>
      <c r="BD93">
        <v>0</v>
      </c>
      <c r="BE93">
        <v>0</v>
      </c>
      <c r="BF93">
        <v>0</v>
      </c>
      <c r="BG93">
        <v>0</v>
      </c>
      <c r="BH93">
        <v>0</v>
      </c>
      <c r="BI93">
        <v>0</v>
      </c>
      <c r="BJ93">
        <v>0</v>
      </c>
      <c r="BK93">
        <v>0</v>
      </c>
      <c r="BL93">
        <v>0</v>
      </c>
      <c r="BM93">
        <v>0</v>
      </c>
      <c r="BN93">
        <v>0</v>
      </c>
      <c r="BO93">
        <v>0</v>
      </c>
      <c r="BP93">
        <v>0</v>
      </c>
      <c r="BQ93">
        <v>0</v>
      </c>
      <c r="BR93">
        <v>0</v>
      </c>
      <c r="BS93">
        <v>0</v>
      </c>
      <c r="BT93">
        <v>0</v>
      </c>
      <c r="BU93">
        <v>0</v>
      </c>
      <c r="BV93">
        <v>0</v>
      </c>
      <c r="BW93">
        <v>0</v>
      </c>
      <c r="CX93">
        <f>Y93*Source!I55</f>
        <v>1049.04</v>
      </c>
      <c r="CY93">
        <f>AD93</f>
        <v>0</v>
      </c>
      <c r="CZ93">
        <f>AH93</f>
        <v>0</v>
      </c>
      <c r="DA93">
        <f>AL93</f>
        <v>1</v>
      </c>
      <c r="DB93">
        <f t="shared" ref="DB93:DB126" si="17">ROUND(ROUND(AT93*CZ93,2),6)</f>
        <v>0</v>
      </c>
      <c r="DC93">
        <f t="shared" ref="DC93:DC126" si="18">ROUND(ROUND(AT93*AG93,2),6)</f>
        <v>0</v>
      </c>
    </row>
    <row r="94" spans="1:107" x14ac:dyDescent="0.2">
      <c r="A94">
        <f>ROW(Source!A55)</f>
        <v>55</v>
      </c>
      <c r="B94">
        <v>903126200</v>
      </c>
      <c r="C94">
        <v>903126208</v>
      </c>
      <c r="D94">
        <v>394530839</v>
      </c>
      <c r="E94">
        <v>1</v>
      </c>
      <c r="F94">
        <v>1</v>
      </c>
      <c r="G94">
        <v>394458718</v>
      </c>
      <c r="H94">
        <v>2</v>
      </c>
      <c r="I94" t="s">
        <v>255</v>
      </c>
      <c r="J94" t="s">
        <v>256</v>
      </c>
      <c r="K94" t="s">
        <v>257</v>
      </c>
      <c r="L94">
        <v>1367</v>
      </c>
      <c r="N94">
        <v>91022270</v>
      </c>
      <c r="O94" t="s">
        <v>258</v>
      </c>
      <c r="P94" t="s">
        <v>258</v>
      </c>
      <c r="Q94">
        <v>1</v>
      </c>
      <c r="W94">
        <v>0</v>
      </c>
      <c r="X94">
        <v>864443133</v>
      </c>
      <c r="Y94">
        <v>18</v>
      </c>
      <c r="AA94">
        <v>0</v>
      </c>
      <c r="AB94">
        <v>26.89</v>
      </c>
      <c r="AC94">
        <v>2.6</v>
      </c>
      <c r="AD94">
        <v>0</v>
      </c>
      <c r="AE94">
        <v>0</v>
      </c>
      <c r="AF94">
        <v>4.17</v>
      </c>
      <c r="AG94">
        <v>0.1</v>
      </c>
      <c r="AH94">
        <v>0</v>
      </c>
      <c r="AI94">
        <v>1</v>
      </c>
      <c r="AJ94">
        <v>6.16</v>
      </c>
      <c r="AK94">
        <v>24.82</v>
      </c>
      <c r="AL94">
        <v>1</v>
      </c>
      <c r="AN94">
        <v>0</v>
      </c>
      <c r="AO94">
        <v>1</v>
      </c>
      <c r="AP94">
        <v>0</v>
      </c>
      <c r="AQ94">
        <v>0</v>
      </c>
      <c r="AR94">
        <v>0</v>
      </c>
      <c r="AT94">
        <v>18</v>
      </c>
      <c r="AV94">
        <v>0</v>
      </c>
      <c r="AW94">
        <v>2</v>
      </c>
      <c r="AX94">
        <v>903126211</v>
      </c>
      <c r="AY94">
        <v>1</v>
      </c>
      <c r="AZ94">
        <v>0</v>
      </c>
      <c r="BA94">
        <v>95</v>
      </c>
      <c r="BB94">
        <v>0</v>
      </c>
      <c r="BC94">
        <v>0</v>
      </c>
      <c r="BD94">
        <v>0</v>
      </c>
      <c r="BE94">
        <v>0</v>
      </c>
      <c r="BF94">
        <v>0</v>
      </c>
      <c r="BG94">
        <v>0</v>
      </c>
      <c r="BH94">
        <v>0</v>
      </c>
      <c r="BI94">
        <v>0</v>
      </c>
      <c r="BJ94">
        <v>0</v>
      </c>
      <c r="BK94">
        <v>0</v>
      </c>
      <c r="BL94">
        <v>0</v>
      </c>
      <c r="BM94">
        <v>0</v>
      </c>
      <c r="BN94">
        <v>0</v>
      </c>
      <c r="BO94">
        <v>0</v>
      </c>
      <c r="BP94">
        <v>0</v>
      </c>
      <c r="BQ94">
        <v>0</v>
      </c>
      <c r="BR94">
        <v>0</v>
      </c>
      <c r="BS94">
        <v>0</v>
      </c>
      <c r="BT94">
        <v>0</v>
      </c>
      <c r="BU94">
        <v>0</v>
      </c>
      <c r="BV94">
        <v>0</v>
      </c>
      <c r="BW94">
        <v>0</v>
      </c>
      <c r="CX94">
        <f>Y94*Source!I55</f>
        <v>524.52</v>
      </c>
      <c r="CY94">
        <f>AB94</f>
        <v>26.89</v>
      </c>
      <c r="CZ94">
        <f>AF94</f>
        <v>4.17</v>
      </c>
      <c r="DA94">
        <f>AJ94</f>
        <v>6.16</v>
      </c>
      <c r="DB94">
        <f t="shared" si="17"/>
        <v>75.06</v>
      </c>
      <c r="DC94">
        <f t="shared" si="18"/>
        <v>1.8</v>
      </c>
    </row>
    <row r="95" spans="1:107" x14ac:dyDescent="0.2">
      <c r="A95">
        <f>ROW(Source!A55)</f>
        <v>55</v>
      </c>
      <c r="B95">
        <v>903126200</v>
      </c>
      <c r="C95">
        <v>903126208</v>
      </c>
      <c r="D95">
        <v>394507849</v>
      </c>
      <c r="E95">
        <v>1</v>
      </c>
      <c r="F95">
        <v>1</v>
      </c>
      <c r="G95">
        <v>394458718</v>
      </c>
      <c r="H95">
        <v>3</v>
      </c>
      <c r="I95" t="s">
        <v>140</v>
      </c>
      <c r="J95" t="s">
        <v>141</v>
      </c>
      <c r="K95" t="s">
        <v>294</v>
      </c>
      <c r="L95">
        <v>1348</v>
      </c>
      <c r="N95">
        <v>39568864</v>
      </c>
      <c r="O95" t="s">
        <v>97</v>
      </c>
      <c r="P95" t="s">
        <v>97</v>
      </c>
      <c r="Q95">
        <v>1000</v>
      </c>
      <c r="W95">
        <v>0</v>
      </c>
      <c r="X95">
        <v>-1975925512</v>
      </c>
      <c r="Y95">
        <v>2.7008000000000001E-2</v>
      </c>
      <c r="AA95">
        <v>102922.83</v>
      </c>
      <c r="AB95">
        <v>0</v>
      </c>
      <c r="AC95">
        <v>0</v>
      </c>
      <c r="AD95">
        <v>0</v>
      </c>
      <c r="AE95">
        <v>34125.379999999997</v>
      </c>
      <c r="AF95">
        <v>0</v>
      </c>
      <c r="AG95">
        <v>0</v>
      </c>
      <c r="AH95">
        <v>0</v>
      </c>
      <c r="AI95">
        <v>3.01</v>
      </c>
      <c r="AJ95">
        <v>1</v>
      </c>
      <c r="AK95">
        <v>1</v>
      </c>
      <c r="AL95">
        <v>1</v>
      </c>
      <c r="AN95">
        <v>0</v>
      </c>
      <c r="AO95">
        <v>0</v>
      </c>
      <c r="AP95">
        <v>0</v>
      </c>
      <c r="AQ95">
        <v>0</v>
      </c>
      <c r="AR95">
        <v>0</v>
      </c>
      <c r="AT95">
        <v>2.7008000000000001E-2</v>
      </c>
      <c r="AV95">
        <v>0</v>
      </c>
      <c r="AW95">
        <v>1</v>
      </c>
      <c r="AX95">
        <v>-1</v>
      </c>
      <c r="AY95">
        <v>0</v>
      </c>
      <c r="AZ95">
        <v>0</v>
      </c>
      <c r="BB95">
        <v>0</v>
      </c>
      <c r="BC95">
        <v>0</v>
      </c>
      <c r="BD95">
        <v>0</v>
      </c>
      <c r="BE95">
        <v>0</v>
      </c>
      <c r="BF95">
        <v>0</v>
      </c>
      <c r="BG95">
        <v>0</v>
      </c>
      <c r="BH95">
        <v>0</v>
      </c>
      <c r="BI95">
        <v>0</v>
      </c>
      <c r="BJ95">
        <v>0</v>
      </c>
      <c r="BK95">
        <v>0</v>
      </c>
      <c r="BL95">
        <v>0</v>
      </c>
      <c r="BM95">
        <v>0</v>
      </c>
      <c r="BN95">
        <v>0</v>
      </c>
      <c r="BO95">
        <v>0</v>
      </c>
      <c r="BP95">
        <v>0</v>
      </c>
      <c r="BQ95">
        <v>0</v>
      </c>
      <c r="BR95">
        <v>0</v>
      </c>
      <c r="BS95">
        <v>0</v>
      </c>
      <c r="BT95">
        <v>0</v>
      </c>
      <c r="BU95">
        <v>0</v>
      </c>
      <c r="BV95">
        <v>0</v>
      </c>
      <c r="BW95">
        <v>0</v>
      </c>
      <c r="CX95">
        <f>Y95*Source!I55</f>
        <v>0.78701312000000001</v>
      </c>
      <c r="CY95">
        <f t="shared" ref="CY95:CY100" si="19">AA95</f>
        <v>102922.83</v>
      </c>
      <c r="CZ95">
        <f t="shared" ref="CZ95:CZ100" si="20">AE95</f>
        <v>34125.379999999997</v>
      </c>
      <c r="DA95">
        <f t="shared" ref="DA95:DA100" si="21">AI95</f>
        <v>3.01</v>
      </c>
      <c r="DB95">
        <f t="shared" si="17"/>
        <v>921.66</v>
      </c>
      <c r="DC95">
        <f t="shared" si="18"/>
        <v>0</v>
      </c>
    </row>
    <row r="96" spans="1:107" x14ac:dyDescent="0.2">
      <c r="A96">
        <f>ROW(Source!A55)</f>
        <v>55</v>
      </c>
      <c r="B96">
        <v>903126200</v>
      </c>
      <c r="C96">
        <v>903126208</v>
      </c>
      <c r="D96">
        <v>394506043</v>
      </c>
      <c r="E96">
        <v>1</v>
      </c>
      <c r="F96">
        <v>1</v>
      </c>
      <c r="G96">
        <v>394458718</v>
      </c>
      <c r="H96">
        <v>3</v>
      </c>
      <c r="I96" t="s">
        <v>295</v>
      </c>
      <c r="J96" t="s">
        <v>296</v>
      </c>
      <c r="K96" t="s">
        <v>297</v>
      </c>
      <c r="L96">
        <v>1348</v>
      </c>
      <c r="N96">
        <v>39568864</v>
      </c>
      <c r="O96" t="s">
        <v>97</v>
      </c>
      <c r="P96" t="s">
        <v>97</v>
      </c>
      <c r="Q96">
        <v>1000</v>
      </c>
      <c r="W96">
        <v>0</v>
      </c>
      <c r="X96">
        <v>-1816733109</v>
      </c>
      <c r="Y96">
        <v>5.0000000000000001E-3</v>
      </c>
      <c r="AA96">
        <v>49622.23</v>
      </c>
      <c r="AB96">
        <v>0</v>
      </c>
      <c r="AC96">
        <v>0</v>
      </c>
      <c r="AD96">
        <v>0</v>
      </c>
      <c r="AE96">
        <v>9560.4599999999991</v>
      </c>
      <c r="AF96">
        <v>0</v>
      </c>
      <c r="AG96">
        <v>0</v>
      </c>
      <c r="AH96">
        <v>0</v>
      </c>
      <c r="AI96">
        <v>5.18</v>
      </c>
      <c r="AJ96">
        <v>1</v>
      </c>
      <c r="AK96">
        <v>1</v>
      </c>
      <c r="AL96">
        <v>1</v>
      </c>
      <c r="AN96">
        <v>0</v>
      </c>
      <c r="AO96">
        <v>1</v>
      </c>
      <c r="AP96">
        <v>0</v>
      </c>
      <c r="AQ96">
        <v>0</v>
      </c>
      <c r="AR96">
        <v>0</v>
      </c>
      <c r="AT96">
        <v>5.0000000000000001E-3</v>
      </c>
      <c r="AV96">
        <v>0</v>
      </c>
      <c r="AW96">
        <v>2</v>
      </c>
      <c r="AX96">
        <v>903126212</v>
      </c>
      <c r="AY96">
        <v>1</v>
      </c>
      <c r="AZ96">
        <v>0</v>
      </c>
      <c r="BA96">
        <v>96</v>
      </c>
      <c r="BB96">
        <v>0</v>
      </c>
      <c r="BC96">
        <v>0</v>
      </c>
      <c r="BD96">
        <v>0</v>
      </c>
      <c r="BE96">
        <v>0</v>
      </c>
      <c r="BF96">
        <v>0</v>
      </c>
      <c r="BG96">
        <v>0</v>
      </c>
      <c r="BH96">
        <v>0</v>
      </c>
      <c r="BI96">
        <v>0</v>
      </c>
      <c r="BJ96">
        <v>0</v>
      </c>
      <c r="BK96">
        <v>0</v>
      </c>
      <c r="BL96">
        <v>0</v>
      </c>
      <c r="BM96">
        <v>0</v>
      </c>
      <c r="BN96">
        <v>0</v>
      </c>
      <c r="BO96">
        <v>0</v>
      </c>
      <c r="BP96">
        <v>0</v>
      </c>
      <c r="BQ96">
        <v>0</v>
      </c>
      <c r="BR96">
        <v>0</v>
      </c>
      <c r="BS96">
        <v>0</v>
      </c>
      <c r="BT96">
        <v>0</v>
      </c>
      <c r="BU96">
        <v>0</v>
      </c>
      <c r="BV96">
        <v>0</v>
      </c>
      <c r="BW96">
        <v>0</v>
      </c>
      <c r="CX96">
        <f>Y96*Source!I55</f>
        <v>0.1457</v>
      </c>
      <c r="CY96">
        <f t="shared" si="19"/>
        <v>49622.23</v>
      </c>
      <c r="CZ96">
        <f t="shared" si="20"/>
        <v>9560.4599999999991</v>
      </c>
      <c r="DA96">
        <f t="shared" si="21"/>
        <v>5.18</v>
      </c>
      <c r="DB96">
        <f t="shared" si="17"/>
        <v>47.8</v>
      </c>
      <c r="DC96">
        <f t="shared" si="18"/>
        <v>0</v>
      </c>
    </row>
    <row r="97" spans="1:107" x14ac:dyDescent="0.2">
      <c r="A97">
        <f>ROW(Source!A55)</f>
        <v>55</v>
      </c>
      <c r="B97">
        <v>903126200</v>
      </c>
      <c r="C97">
        <v>903126208</v>
      </c>
      <c r="D97">
        <v>394506663</v>
      </c>
      <c r="E97">
        <v>1</v>
      </c>
      <c r="F97">
        <v>1</v>
      </c>
      <c r="G97">
        <v>394458718</v>
      </c>
      <c r="H97">
        <v>3</v>
      </c>
      <c r="I97" t="s">
        <v>298</v>
      </c>
      <c r="J97" t="s">
        <v>299</v>
      </c>
      <c r="K97" t="s">
        <v>300</v>
      </c>
      <c r="L97">
        <v>1346</v>
      </c>
      <c r="N97">
        <v>39568864</v>
      </c>
      <c r="O97" t="s">
        <v>130</v>
      </c>
      <c r="P97" t="s">
        <v>130</v>
      </c>
      <c r="Q97">
        <v>1</v>
      </c>
      <c r="W97">
        <v>0</v>
      </c>
      <c r="X97">
        <v>1241994263</v>
      </c>
      <c r="Y97">
        <v>49</v>
      </c>
      <c r="AA97">
        <v>72.91</v>
      </c>
      <c r="AB97">
        <v>0</v>
      </c>
      <c r="AC97">
        <v>0</v>
      </c>
      <c r="AD97">
        <v>0</v>
      </c>
      <c r="AE97">
        <v>9.86</v>
      </c>
      <c r="AF97">
        <v>0</v>
      </c>
      <c r="AG97">
        <v>0</v>
      </c>
      <c r="AH97">
        <v>0</v>
      </c>
      <c r="AI97">
        <v>7.38</v>
      </c>
      <c r="AJ97">
        <v>1</v>
      </c>
      <c r="AK97">
        <v>1</v>
      </c>
      <c r="AL97">
        <v>1</v>
      </c>
      <c r="AN97">
        <v>0</v>
      </c>
      <c r="AO97">
        <v>1</v>
      </c>
      <c r="AP97">
        <v>0</v>
      </c>
      <c r="AQ97">
        <v>0</v>
      </c>
      <c r="AR97">
        <v>0</v>
      </c>
      <c r="AT97">
        <v>49</v>
      </c>
      <c r="AV97">
        <v>0</v>
      </c>
      <c r="AW97">
        <v>2</v>
      </c>
      <c r="AX97">
        <v>903126213</v>
      </c>
      <c r="AY97">
        <v>1</v>
      </c>
      <c r="AZ97">
        <v>0</v>
      </c>
      <c r="BA97">
        <v>97</v>
      </c>
      <c r="BB97">
        <v>0</v>
      </c>
      <c r="BC97">
        <v>0</v>
      </c>
      <c r="BD97">
        <v>0</v>
      </c>
      <c r="BE97">
        <v>0</v>
      </c>
      <c r="BF97">
        <v>0</v>
      </c>
      <c r="BG97">
        <v>0</v>
      </c>
      <c r="BH97">
        <v>0</v>
      </c>
      <c r="BI97">
        <v>0</v>
      </c>
      <c r="BJ97">
        <v>0</v>
      </c>
      <c r="BK97">
        <v>0</v>
      </c>
      <c r="BL97">
        <v>0</v>
      </c>
      <c r="BM97">
        <v>0</v>
      </c>
      <c r="BN97">
        <v>0</v>
      </c>
      <c r="BO97">
        <v>0</v>
      </c>
      <c r="BP97">
        <v>0</v>
      </c>
      <c r="BQ97">
        <v>0</v>
      </c>
      <c r="BR97">
        <v>0</v>
      </c>
      <c r="BS97">
        <v>0</v>
      </c>
      <c r="BT97">
        <v>0</v>
      </c>
      <c r="BU97">
        <v>0</v>
      </c>
      <c r="BV97">
        <v>0</v>
      </c>
      <c r="BW97">
        <v>0</v>
      </c>
      <c r="CX97">
        <f>Y97*Source!I55</f>
        <v>1427.8600000000001</v>
      </c>
      <c r="CY97">
        <f t="shared" si="19"/>
        <v>72.91</v>
      </c>
      <c r="CZ97">
        <f t="shared" si="20"/>
        <v>9.86</v>
      </c>
      <c r="DA97">
        <f t="shared" si="21"/>
        <v>7.38</v>
      </c>
      <c r="DB97">
        <f t="shared" si="17"/>
        <v>483.14</v>
      </c>
      <c r="DC97">
        <f t="shared" si="18"/>
        <v>0</v>
      </c>
    </row>
    <row r="98" spans="1:107" x14ac:dyDescent="0.2">
      <c r="A98">
        <f>ROW(Source!A55)</f>
        <v>55</v>
      </c>
      <c r="B98">
        <v>903126200</v>
      </c>
      <c r="C98">
        <v>903126208</v>
      </c>
      <c r="D98">
        <v>394506737</v>
      </c>
      <c r="E98">
        <v>1</v>
      </c>
      <c r="F98">
        <v>1</v>
      </c>
      <c r="G98">
        <v>394458718</v>
      </c>
      <c r="H98">
        <v>3</v>
      </c>
      <c r="I98" t="s">
        <v>301</v>
      </c>
      <c r="J98" t="s">
        <v>302</v>
      </c>
      <c r="K98" t="s">
        <v>303</v>
      </c>
      <c r="L98">
        <v>369160830</v>
      </c>
      <c r="N98">
        <v>1005</v>
      </c>
      <c r="O98" t="s">
        <v>304</v>
      </c>
      <c r="P98" t="s">
        <v>304</v>
      </c>
      <c r="Q98">
        <v>1</v>
      </c>
      <c r="W98">
        <v>0</v>
      </c>
      <c r="X98">
        <v>1956258046</v>
      </c>
      <c r="Y98">
        <v>21</v>
      </c>
      <c r="AA98">
        <v>9.61</v>
      </c>
      <c r="AB98">
        <v>0</v>
      </c>
      <c r="AC98">
        <v>0</v>
      </c>
      <c r="AD98">
        <v>0</v>
      </c>
      <c r="AE98">
        <v>3.66</v>
      </c>
      <c r="AF98">
        <v>0</v>
      </c>
      <c r="AG98">
        <v>0</v>
      </c>
      <c r="AH98">
        <v>0</v>
      </c>
      <c r="AI98">
        <v>2.62</v>
      </c>
      <c r="AJ98">
        <v>1</v>
      </c>
      <c r="AK98">
        <v>1</v>
      </c>
      <c r="AL98">
        <v>1</v>
      </c>
      <c r="AN98">
        <v>0</v>
      </c>
      <c r="AO98">
        <v>1</v>
      </c>
      <c r="AP98">
        <v>0</v>
      </c>
      <c r="AQ98">
        <v>0</v>
      </c>
      <c r="AR98">
        <v>0</v>
      </c>
      <c r="AT98">
        <v>21</v>
      </c>
      <c r="AV98">
        <v>0</v>
      </c>
      <c r="AW98">
        <v>2</v>
      </c>
      <c r="AX98">
        <v>903126214</v>
      </c>
      <c r="AY98">
        <v>1</v>
      </c>
      <c r="AZ98">
        <v>0</v>
      </c>
      <c r="BA98">
        <v>98</v>
      </c>
      <c r="BB98">
        <v>0</v>
      </c>
      <c r="BC98">
        <v>0</v>
      </c>
      <c r="BD98">
        <v>0</v>
      </c>
      <c r="BE98">
        <v>0</v>
      </c>
      <c r="BF98">
        <v>0</v>
      </c>
      <c r="BG98">
        <v>0</v>
      </c>
      <c r="BH98">
        <v>0</v>
      </c>
      <c r="BI98">
        <v>0</v>
      </c>
      <c r="BJ98">
        <v>0</v>
      </c>
      <c r="BK98">
        <v>0</v>
      </c>
      <c r="BL98">
        <v>0</v>
      </c>
      <c r="BM98">
        <v>0</v>
      </c>
      <c r="BN98">
        <v>0</v>
      </c>
      <c r="BO98">
        <v>0</v>
      </c>
      <c r="BP98">
        <v>0</v>
      </c>
      <c r="BQ98">
        <v>0</v>
      </c>
      <c r="BR98">
        <v>0</v>
      </c>
      <c r="BS98">
        <v>0</v>
      </c>
      <c r="BT98">
        <v>0</v>
      </c>
      <c r="BU98">
        <v>0</v>
      </c>
      <c r="BV98">
        <v>0</v>
      </c>
      <c r="BW98">
        <v>0</v>
      </c>
      <c r="CX98">
        <f>Y98*Source!I55</f>
        <v>611.94000000000005</v>
      </c>
      <c r="CY98">
        <f t="shared" si="19"/>
        <v>9.61</v>
      </c>
      <c r="CZ98">
        <f t="shared" si="20"/>
        <v>3.66</v>
      </c>
      <c r="DA98">
        <f t="shared" si="21"/>
        <v>2.62</v>
      </c>
      <c r="DB98">
        <f t="shared" si="17"/>
        <v>76.86</v>
      </c>
      <c r="DC98">
        <f t="shared" si="18"/>
        <v>0</v>
      </c>
    </row>
    <row r="99" spans="1:107" x14ac:dyDescent="0.2">
      <c r="A99">
        <f>ROW(Source!A55)</f>
        <v>55</v>
      </c>
      <c r="B99">
        <v>903126200</v>
      </c>
      <c r="C99">
        <v>903126208</v>
      </c>
      <c r="D99">
        <v>394506880</v>
      </c>
      <c r="E99">
        <v>1</v>
      </c>
      <c r="F99">
        <v>1</v>
      </c>
      <c r="G99">
        <v>394458718</v>
      </c>
      <c r="H99">
        <v>3</v>
      </c>
      <c r="I99" t="s">
        <v>143</v>
      </c>
      <c r="J99" t="s">
        <v>145</v>
      </c>
      <c r="K99" t="s">
        <v>50</v>
      </c>
      <c r="L99">
        <v>1301</v>
      </c>
      <c r="N99">
        <v>1003</v>
      </c>
      <c r="O99" t="s">
        <v>144</v>
      </c>
      <c r="P99" t="s">
        <v>144</v>
      </c>
      <c r="Q99">
        <v>1</v>
      </c>
      <c r="W99">
        <v>0</v>
      </c>
      <c r="X99">
        <v>-1013487642</v>
      </c>
      <c r="Y99">
        <v>104.804393</v>
      </c>
      <c r="AA99">
        <v>20.7</v>
      </c>
      <c r="AB99">
        <v>0</v>
      </c>
      <c r="AC99">
        <v>0</v>
      </c>
      <c r="AD99">
        <v>0</v>
      </c>
      <c r="AE99">
        <v>6.98</v>
      </c>
      <c r="AF99">
        <v>0</v>
      </c>
      <c r="AG99">
        <v>0</v>
      </c>
      <c r="AH99">
        <v>0</v>
      </c>
      <c r="AI99">
        <v>2.96</v>
      </c>
      <c r="AJ99">
        <v>1</v>
      </c>
      <c r="AK99">
        <v>1</v>
      </c>
      <c r="AL99">
        <v>1</v>
      </c>
      <c r="AN99">
        <v>0</v>
      </c>
      <c r="AO99">
        <v>0</v>
      </c>
      <c r="AP99">
        <v>0</v>
      </c>
      <c r="AQ99">
        <v>0</v>
      </c>
      <c r="AR99">
        <v>0</v>
      </c>
      <c r="AT99">
        <v>104.804393</v>
      </c>
      <c r="AV99">
        <v>0</v>
      </c>
      <c r="AW99">
        <v>1</v>
      </c>
      <c r="AX99">
        <v>-1</v>
      </c>
      <c r="AY99">
        <v>0</v>
      </c>
      <c r="AZ99">
        <v>0</v>
      </c>
      <c r="BB99">
        <v>0</v>
      </c>
      <c r="BC99">
        <v>0</v>
      </c>
      <c r="BD99">
        <v>0</v>
      </c>
      <c r="BE99">
        <v>0</v>
      </c>
      <c r="BF99">
        <v>0</v>
      </c>
      <c r="BG99">
        <v>0</v>
      </c>
      <c r="BH99">
        <v>0</v>
      </c>
      <c r="BI99">
        <v>0</v>
      </c>
      <c r="BJ99">
        <v>0</v>
      </c>
      <c r="BK99">
        <v>0</v>
      </c>
      <c r="BL99">
        <v>0</v>
      </c>
      <c r="BM99">
        <v>0</v>
      </c>
      <c r="BN99">
        <v>0</v>
      </c>
      <c r="BO99">
        <v>0</v>
      </c>
      <c r="BP99">
        <v>0</v>
      </c>
      <c r="BQ99">
        <v>0</v>
      </c>
      <c r="BR99">
        <v>0</v>
      </c>
      <c r="BS99">
        <v>0</v>
      </c>
      <c r="BT99">
        <v>0</v>
      </c>
      <c r="BU99">
        <v>0</v>
      </c>
      <c r="BV99">
        <v>0</v>
      </c>
      <c r="BW99">
        <v>0</v>
      </c>
      <c r="CX99">
        <f>Y99*Source!I55</f>
        <v>3054.0000120200002</v>
      </c>
      <c r="CY99">
        <f t="shared" si="19"/>
        <v>20.7</v>
      </c>
      <c r="CZ99">
        <f t="shared" si="20"/>
        <v>6.98</v>
      </c>
      <c r="DA99">
        <f t="shared" si="21"/>
        <v>2.96</v>
      </c>
      <c r="DB99">
        <f t="shared" si="17"/>
        <v>731.53</v>
      </c>
      <c r="DC99">
        <f t="shared" si="18"/>
        <v>0</v>
      </c>
    </row>
    <row r="100" spans="1:107" x14ac:dyDescent="0.2">
      <c r="A100">
        <f>ROW(Source!A55)</f>
        <v>55</v>
      </c>
      <c r="B100">
        <v>903126200</v>
      </c>
      <c r="C100">
        <v>903126208</v>
      </c>
      <c r="D100">
        <v>394480045</v>
      </c>
      <c r="E100">
        <v>394458718</v>
      </c>
      <c r="F100">
        <v>1</v>
      </c>
      <c r="G100">
        <v>394458718</v>
      </c>
      <c r="H100">
        <v>3</v>
      </c>
      <c r="I100" t="s">
        <v>267</v>
      </c>
      <c r="K100" t="s">
        <v>268</v>
      </c>
      <c r="L100">
        <v>1348</v>
      </c>
      <c r="N100">
        <v>39568864</v>
      </c>
      <c r="O100" t="s">
        <v>97</v>
      </c>
      <c r="P100" t="s">
        <v>97</v>
      </c>
      <c r="Q100">
        <v>1000</v>
      </c>
      <c r="W100">
        <v>0</v>
      </c>
      <c r="X100">
        <v>1489638031</v>
      </c>
      <c r="Y100">
        <v>0.04</v>
      </c>
      <c r="AA100">
        <v>0</v>
      </c>
      <c r="AB100">
        <v>0</v>
      </c>
      <c r="AC100">
        <v>0</v>
      </c>
      <c r="AD100">
        <v>0</v>
      </c>
      <c r="AE100">
        <v>0</v>
      </c>
      <c r="AF100">
        <v>0</v>
      </c>
      <c r="AG100">
        <v>0</v>
      </c>
      <c r="AH100">
        <v>0</v>
      </c>
      <c r="AI100">
        <v>1</v>
      </c>
      <c r="AJ100">
        <v>1</v>
      </c>
      <c r="AK100">
        <v>1</v>
      </c>
      <c r="AL100">
        <v>1</v>
      </c>
      <c r="AN100">
        <v>0</v>
      </c>
      <c r="AO100">
        <v>1</v>
      </c>
      <c r="AP100">
        <v>0</v>
      </c>
      <c r="AQ100">
        <v>0</v>
      </c>
      <c r="AR100">
        <v>0</v>
      </c>
      <c r="AT100">
        <v>0.04</v>
      </c>
      <c r="AV100">
        <v>0</v>
      </c>
      <c r="AW100">
        <v>2</v>
      </c>
      <c r="AX100">
        <v>903126216</v>
      </c>
      <c r="AY100">
        <v>1</v>
      </c>
      <c r="AZ100">
        <v>0</v>
      </c>
      <c r="BA100">
        <v>100</v>
      </c>
      <c r="BB100">
        <v>0</v>
      </c>
      <c r="BC100">
        <v>0</v>
      </c>
      <c r="BD100">
        <v>0</v>
      </c>
      <c r="BE100">
        <v>0</v>
      </c>
      <c r="BF100">
        <v>0</v>
      </c>
      <c r="BG100">
        <v>0</v>
      </c>
      <c r="BH100">
        <v>0</v>
      </c>
      <c r="BI100">
        <v>0</v>
      </c>
      <c r="BJ100">
        <v>0</v>
      </c>
      <c r="BK100">
        <v>0</v>
      </c>
      <c r="BL100">
        <v>0</v>
      </c>
      <c r="BM100">
        <v>0</v>
      </c>
      <c r="BN100">
        <v>0</v>
      </c>
      <c r="BO100">
        <v>0</v>
      </c>
      <c r="BP100">
        <v>0</v>
      </c>
      <c r="BQ100">
        <v>0</v>
      </c>
      <c r="BR100">
        <v>0</v>
      </c>
      <c r="BS100">
        <v>0</v>
      </c>
      <c r="BT100">
        <v>0</v>
      </c>
      <c r="BU100">
        <v>0</v>
      </c>
      <c r="BV100">
        <v>0</v>
      </c>
      <c r="BW100">
        <v>0</v>
      </c>
      <c r="CX100">
        <f>Y100*Source!I55</f>
        <v>1.1656</v>
      </c>
      <c r="CY100">
        <f t="shared" si="19"/>
        <v>0</v>
      </c>
      <c r="CZ100">
        <f t="shared" si="20"/>
        <v>0</v>
      </c>
      <c r="DA100">
        <f t="shared" si="21"/>
        <v>1</v>
      </c>
      <c r="DB100">
        <f t="shared" si="17"/>
        <v>0</v>
      </c>
      <c r="DC100">
        <f t="shared" si="18"/>
        <v>0</v>
      </c>
    </row>
    <row r="101" spans="1:107" x14ac:dyDescent="0.2">
      <c r="A101">
        <f>ROW(Source!A60)</f>
        <v>60</v>
      </c>
      <c r="B101">
        <v>903126199</v>
      </c>
      <c r="C101">
        <v>903126209</v>
      </c>
      <c r="D101">
        <v>394458722</v>
      </c>
      <c r="E101">
        <v>394458718</v>
      </c>
      <c r="F101">
        <v>1</v>
      </c>
      <c r="G101">
        <v>394458718</v>
      </c>
      <c r="H101">
        <v>1</v>
      </c>
      <c r="I101" t="s">
        <v>252</v>
      </c>
      <c r="K101" t="s">
        <v>253</v>
      </c>
      <c r="L101">
        <v>1191</v>
      </c>
      <c r="N101">
        <v>1013</v>
      </c>
      <c r="O101" t="s">
        <v>254</v>
      </c>
      <c r="P101" t="s">
        <v>254</v>
      </c>
      <c r="Q101">
        <v>1</v>
      </c>
      <c r="W101">
        <v>0</v>
      </c>
      <c r="X101">
        <v>476480486</v>
      </c>
      <c r="Y101">
        <v>39.6</v>
      </c>
      <c r="AA101">
        <v>0</v>
      </c>
      <c r="AB101">
        <v>0</v>
      </c>
      <c r="AC101">
        <v>0</v>
      </c>
      <c r="AD101">
        <v>0</v>
      </c>
      <c r="AE101">
        <v>0</v>
      </c>
      <c r="AF101">
        <v>0</v>
      </c>
      <c r="AG101">
        <v>0</v>
      </c>
      <c r="AH101">
        <v>0</v>
      </c>
      <c r="AI101">
        <v>1</v>
      </c>
      <c r="AJ101">
        <v>1</v>
      </c>
      <c r="AK101">
        <v>1</v>
      </c>
      <c r="AL101">
        <v>1</v>
      </c>
      <c r="AN101">
        <v>0</v>
      </c>
      <c r="AO101">
        <v>1</v>
      </c>
      <c r="AP101">
        <v>0</v>
      </c>
      <c r="AQ101">
        <v>0</v>
      </c>
      <c r="AR101">
        <v>0</v>
      </c>
      <c r="AT101">
        <v>39.6</v>
      </c>
      <c r="AV101">
        <v>1</v>
      </c>
      <c r="AW101">
        <v>2</v>
      </c>
      <c r="AX101">
        <v>903126270</v>
      </c>
      <c r="AY101">
        <v>1</v>
      </c>
      <c r="AZ101">
        <v>0</v>
      </c>
      <c r="BA101">
        <v>101</v>
      </c>
      <c r="BB101">
        <v>0</v>
      </c>
      <c r="BC101">
        <v>0</v>
      </c>
      <c r="BD101">
        <v>0</v>
      </c>
      <c r="BE101">
        <v>0</v>
      </c>
      <c r="BF101">
        <v>0</v>
      </c>
      <c r="BG101">
        <v>0</v>
      </c>
      <c r="BH101">
        <v>0</v>
      </c>
      <c r="BI101">
        <v>0</v>
      </c>
      <c r="BJ101">
        <v>0</v>
      </c>
      <c r="BK101">
        <v>0</v>
      </c>
      <c r="BL101">
        <v>0</v>
      </c>
      <c r="BM101">
        <v>0</v>
      </c>
      <c r="BN101">
        <v>0</v>
      </c>
      <c r="BO101">
        <v>0</v>
      </c>
      <c r="BP101">
        <v>0</v>
      </c>
      <c r="BQ101">
        <v>0</v>
      </c>
      <c r="BR101">
        <v>0</v>
      </c>
      <c r="BS101">
        <v>0</v>
      </c>
      <c r="BT101">
        <v>0</v>
      </c>
      <c r="BU101">
        <v>0</v>
      </c>
      <c r="BV101">
        <v>0</v>
      </c>
      <c r="BW101">
        <v>0</v>
      </c>
      <c r="CX101">
        <f>Y101*Source!I60</f>
        <v>1944.3600000000001</v>
      </c>
      <c r="CY101">
        <f>AD101</f>
        <v>0</v>
      </c>
      <c r="CZ101">
        <f>AH101</f>
        <v>0</v>
      </c>
      <c r="DA101">
        <f>AL101</f>
        <v>1</v>
      </c>
      <c r="DB101">
        <f t="shared" si="17"/>
        <v>0</v>
      </c>
      <c r="DC101">
        <f t="shared" si="18"/>
        <v>0</v>
      </c>
    </row>
    <row r="102" spans="1:107" x14ac:dyDescent="0.2">
      <c r="A102">
        <f>ROW(Source!A60)</f>
        <v>60</v>
      </c>
      <c r="B102">
        <v>903126199</v>
      </c>
      <c r="C102">
        <v>903126209</v>
      </c>
      <c r="D102">
        <v>394531453</v>
      </c>
      <c r="E102">
        <v>1</v>
      </c>
      <c r="F102">
        <v>1</v>
      </c>
      <c r="G102">
        <v>394458718</v>
      </c>
      <c r="H102">
        <v>2</v>
      </c>
      <c r="I102" t="s">
        <v>269</v>
      </c>
      <c r="J102" t="s">
        <v>270</v>
      </c>
      <c r="K102" t="s">
        <v>271</v>
      </c>
      <c r="L102">
        <v>1367</v>
      </c>
      <c r="N102">
        <v>91022270</v>
      </c>
      <c r="O102" t="s">
        <v>258</v>
      </c>
      <c r="P102" t="s">
        <v>258</v>
      </c>
      <c r="Q102">
        <v>1</v>
      </c>
      <c r="W102">
        <v>0</v>
      </c>
      <c r="X102">
        <v>-628430174</v>
      </c>
      <c r="Y102">
        <v>0.02</v>
      </c>
      <c r="AA102">
        <v>0</v>
      </c>
      <c r="AB102">
        <v>76.81</v>
      </c>
      <c r="AC102">
        <v>14.36</v>
      </c>
      <c r="AD102">
        <v>0</v>
      </c>
      <c r="AE102">
        <v>0</v>
      </c>
      <c r="AF102">
        <v>76.81</v>
      </c>
      <c r="AG102">
        <v>14.36</v>
      </c>
      <c r="AH102">
        <v>0</v>
      </c>
      <c r="AI102">
        <v>1</v>
      </c>
      <c r="AJ102">
        <v>1</v>
      </c>
      <c r="AK102">
        <v>1</v>
      </c>
      <c r="AL102">
        <v>1</v>
      </c>
      <c r="AN102">
        <v>0</v>
      </c>
      <c r="AO102">
        <v>1</v>
      </c>
      <c r="AP102">
        <v>0</v>
      </c>
      <c r="AQ102">
        <v>0</v>
      </c>
      <c r="AR102">
        <v>0</v>
      </c>
      <c r="AT102">
        <v>0.02</v>
      </c>
      <c r="AV102">
        <v>0</v>
      </c>
      <c r="AW102">
        <v>2</v>
      </c>
      <c r="AX102">
        <v>903126271</v>
      </c>
      <c r="AY102">
        <v>1</v>
      </c>
      <c r="AZ102">
        <v>0</v>
      </c>
      <c r="BA102">
        <v>102</v>
      </c>
      <c r="BB102">
        <v>0</v>
      </c>
      <c r="BC102">
        <v>0</v>
      </c>
      <c r="BD102">
        <v>0</v>
      </c>
      <c r="BE102">
        <v>0</v>
      </c>
      <c r="BF102">
        <v>0</v>
      </c>
      <c r="BG102">
        <v>0</v>
      </c>
      <c r="BH102">
        <v>0</v>
      </c>
      <c r="BI102">
        <v>0</v>
      </c>
      <c r="BJ102">
        <v>0</v>
      </c>
      <c r="BK102">
        <v>0</v>
      </c>
      <c r="BL102">
        <v>0</v>
      </c>
      <c r="BM102">
        <v>0</v>
      </c>
      <c r="BN102">
        <v>0</v>
      </c>
      <c r="BO102">
        <v>0</v>
      </c>
      <c r="BP102">
        <v>0</v>
      </c>
      <c r="BQ102">
        <v>0</v>
      </c>
      <c r="BR102">
        <v>0</v>
      </c>
      <c r="BS102">
        <v>0</v>
      </c>
      <c r="BT102">
        <v>0</v>
      </c>
      <c r="BU102">
        <v>0</v>
      </c>
      <c r="BV102">
        <v>0</v>
      </c>
      <c r="BW102">
        <v>0</v>
      </c>
      <c r="CX102">
        <f>Y102*Source!I60</f>
        <v>0.9820000000000001</v>
      </c>
      <c r="CY102">
        <f>AB102</f>
        <v>76.81</v>
      </c>
      <c r="CZ102">
        <f>AF102</f>
        <v>76.81</v>
      </c>
      <c r="DA102">
        <f>AJ102</f>
        <v>1</v>
      </c>
      <c r="DB102">
        <f t="shared" si="17"/>
        <v>1.54</v>
      </c>
      <c r="DC102">
        <f t="shared" si="18"/>
        <v>0.28999999999999998</v>
      </c>
    </row>
    <row r="103" spans="1:107" x14ac:dyDescent="0.2">
      <c r="A103">
        <f>ROW(Source!A60)</f>
        <v>60</v>
      </c>
      <c r="B103">
        <v>903126199</v>
      </c>
      <c r="C103">
        <v>903126209</v>
      </c>
      <c r="D103">
        <v>394530839</v>
      </c>
      <c r="E103">
        <v>1</v>
      </c>
      <c r="F103">
        <v>1</v>
      </c>
      <c r="G103">
        <v>394458718</v>
      </c>
      <c r="H103">
        <v>2</v>
      </c>
      <c r="I103" t="s">
        <v>255</v>
      </c>
      <c r="J103" t="s">
        <v>256</v>
      </c>
      <c r="K103" t="s">
        <v>257</v>
      </c>
      <c r="L103">
        <v>1367</v>
      </c>
      <c r="N103">
        <v>91022270</v>
      </c>
      <c r="O103" t="s">
        <v>258</v>
      </c>
      <c r="P103" t="s">
        <v>258</v>
      </c>
      <c r="Q103">
        <v>1</v>
      </c>
      <c r="W103">
        <v>0</v>
      </c>
      <c r="X103">
        <v>864443133</v>
      </c>
      <c r="Y103">
        <v>19.8</v>
      </c>
      <c r="AA103">
        <v>0</v>
      </c>
      <c r="AB103">
        <v>4.17</v>
      </c>
      <c r="AC103">
        <v>0.1</v>
      </c>
      <c r="AD103">
        <v>0</v>
      </c>
      <c r="AE103">
        <v>0</v>
      </c>
      <c r="AF103">
        <v>4.17</v>
      </c>
      <c r="AG103">
        <v>0.1</v>
      </c>
      <c r="AH103">
        <v>0</v>
      </c>
      <c r="AI103">
        <v>1</v>
      </c>
      <c r="AJ103">
        <v>1</v>
      </c>
      <c r="AK103">
        <v>1</v>
      </c>
      <c r="AL103">
        <v>1</v>
      </c>
      <c r="AN103">
        <v>0</v>
      </c>
      <c r="AO103">
        <v>1</v>
      </c>
      <c r="AP103">
        <v>0</v>
      </c>
      <c r="AQ103">
        <v>0</v>
      </c>
      <c r="AR103">
        <v>0</v>
      </c>
      <c r="AT103">
        <v>19.8</v>
      </c>
      <c r="AV103">
        <v>0</v>
      </c>
      <c r="AW103">
        <v>2</v>
      </c>
      <c r="AX103">
        <v>903126272</v>
      </c>
      <c r="AY103">
        <v>1</v>
      </c>
      <c r="AZ103">
        <v>0</v>
      </c>
      <c r="BA103">
        <v>103</v>
      </c>
      <c r="BB103">
        <v>0</v>
      </c>
      <c r="BC103">
        <v>0</v>
      </c>
      <c r="BD103">
        <v>0</v>
      </c>
      <c r="BE103">
        <v>0</v>
      </c>
      <c r="BF103">
        <v>0</v>
      </c>
      <c r="BG103">
        <v>0</v>
      </c>
      <c r="BH103">
        <v>0</v>
      </c>
      <c r="BI103">
        <v>0</v>
      </c>
      <c r="BJ103">
        <v>0</v>
      </c>
      <c r="BK103">
        <v>0</v>
      </c>
      <c r="BL103">
        <v>0</v>
      </c>
      <c r="BM103">
        <v>0</v>
      </c>
      <c r="BN103">
        <v>0</v>
      </c>
      <c r="BO103">
        <v>0</v>
      </c>
      <c r="BP103">
        <v>0</v>
      </c>
      <c r="BQ103">
        <v>0</v>
      </c>
      <c r="BR103">
        <v>0</v>
      </c>
      <c r="BS103">
        <v>0</v>
      </c>
      <c r="BT103">
        <v>0</v>
      </c>
      <c r="BU103">
        <v>0</v>
      </c>
      <c r="BV103">
        <v>0</v>
      </c>
      <c r="BW103">
        <v>0</v>
      </c>
      <c r="CX103">
        <f>Y103*Source!I60</f>
        <v>972.18000000000006</v>
      </c>
      <c r="CY103">
        <f>AB103</f>
        <v>4.17</v>
      </c>
      <c r="CZ103">
        <f>AF103</f>
        <v>4.17</v>
      </c>
      <c r="DA103">
        <f>AJ103</f>
        <v>1</v>
      </c>
      <c r="DB103">
        <f t="shared" si="17"/>
        <v>82.57</v>
      </c>
      <c r="DC103">
        <f t="shared" si="18"/>
        <v>1.98</v>
      </c>
    </row>
    <row r="104" spans="1:107" x14ac:dyDescent="0.2">
      <c r="A104">
        <f>ROW(Source!A60)</f>
        <v>60</v>
      </c>
      <c r="B104">
        <v>903126199</v>
      </c>
      <c r="C104">
        <v>903126209</v>
      </c>
      <c r="D104">
        <v>394459462</v>
      </c>
      <c r="E104">
        <v>394458718</v>
      </c>
      <c r="F104">
        <v>1</v>
      </c>
      <c r="G104">
        <v>394458718</v>
      </c>
      <c r="H104">
        <v>2</v>
      </c>
      <c r="I104" t="s">
        <v>259</v>
      </c>
      <c r="K104" t="s">
        <v>260</v>
      </c>
      <c r="L104">
        <v>1344</v>
      </c>
      <c r="N104">
        <v>1008</v>
      </c>
      <c r="O104" t="s">
        <v>261</v>
      </c>
      <c r="P104" t="s">
        <v>261</v>
      </c>
      <c r="Q104">
        <v>1</v>
      </c>
      <c r="W104">
        <v>0</v>
      </c>
      <c r="X104">
        <v>-1180195794</v>
      </c>
      <c r="Y104">
        <v>0.01</v>
      </c>
      <c r="AA104">
        <v>0</v>
      </c>
      <c r="AB104">
        <v>1</v>
      </c>
      <c r="AC104">
        <v>0</v>
      </c>
      <c r="AD104">
        <v>0</v>
      </c>
      <c r="AE104">
        <v>0</v>
      </c>
      <c r="AF104">
        <v>1</v>
      </c>
      <c r="AG104">
        <v>0</v>
      </c>
      <c r="AH104">
        <v>0</v>
      </c>
      <c r="AI104">
        <v>1</v>
      </c>
      <c r="AJ104">
        <v>1</v>
      </c>
      <c r="AK104">
        <v>1</v>
      </c>
      <c r="AL104">
        <v>1</v>
      </c>
      <c r="AN104">
        <v>0</v>
      </c>
      <c r="AO104">
        <v>1</v>
      </c>
      <c r="AP104">
        <v>0</v>
      </c>
      <c r="AQ104">
        <v>0</v>
      </c>
      <c r="AR104">
        <v>0</v>
      </c>
      <c r="AT104">
        <v>0.01</v>
      </c>
      <c r="AV104">
        <v>0</v>
      </c>
      <c r="AW104">
        <v>2</v>
      </c>
      <c r="AX104">
        <v>903126273</v>
      </c>
      <c r="AY104">
        <v>1</v>
      </c>
      <c r="AZ104">
        <v>0</v>
      </c>
      <c r="BA104">
        <v>104</v>
      </c>
      <c r="BB104">
        <v>0</v>
      </c>
      <c r="BC104">
        <v>0</v>
      </c>
      <c r="BD104">
        <v>0</v>
      </c>
      <c r="BE104">
        <v>0</v>
      </c>
      <c r="BF104">
        <v>0</v>
      </c>
      <c r="BG104">
        <v>0</v>
      </c>
      <c r="BH104">
        <v>0</v>
      </c>
      <c r="BI104">
        <v>0</v>
      </c>
      <c r="BJ104">
        <v>0</v>
      </c>
      <c r="BK104">
        <v>0</v>
      </c>
      <c r="BL104">
        <v>0</v>
      </c>
      <c r="BM104">
        <v>0</v>
      </c>
      <c r="BN104">
        <v>0</v>
      </c>
      <c r="BO104">
        <v>0</v>
      </c>
      <c r="BP104">
        <v>0</v>
      </c>
      <c r="BQ104">
        <v>0</v>
      </c>
      <c r="BR104">
        <v>0</v>
      </c>
      <c r="BS104">
        <v>0</v>
      </c>
      <c r="BT104">
        <v>0</v>
      </c>
      <c r="BU104">
        <v>0</v>
      </c>
      <c r="BV104">
        <v>0</v>
      </c>
      <c r="BW104">
        <v>0</v>
      </c>
      <c r="CX104">
        <f>Y104*Source!I60</f>
        <v>0.49100000000000005</v>
      </c>
      <c r="CY104">
        <f>AB104</f>
        <v>1</v>
      </c>
      <c r="CZ104">
        <f>AF104</f>
        <v>1</v>
      </c>
      <c r="DA104">
        <f>AJ104</f>
        <v>1</v>
      </c>
      <c r="DB104">
        <f t="shared" si="17"/>
        <v>0.01</v>
      </c>
      <c r="DC104">
        <f t="shared" si="18"/>
        <v>0</v>
      </c>
    </row>
    <row r="105" spans="1:107" x14ac:dyDescent="0.2">
      <c r="A105">
        <f>ROW(Source!A60)</f>
        <v>60</v>
      </c>
      <c r="B105">
        <v>903126199</v>
      </c>
      <c r="C105">
        <v>903126209</v>
      </c>
      <c r="D105">
        <v>394507349</v>
      </c>
      <c r="E105">
        <v>1</v>
      </c>
      <c r="F105">
        <v>1</v>
      </c>
      <c r="G105">
        <v>394458718</v>
      </c>
      <c r="H105">
        <v>3</v>
      </c>
      <c r="I105" t="s">
        <v>96</v>
      </c>
      <c r="J105" t="s">
        <v>98</v>
      </c>
      <c r="K105" t="s">
        <v>38</v>
      </c>
      <c r="L105">
        <v>1348</v>
      </c>
      <c r="N105">
        <v>39568864</v>
      </c>
      <c r="O105" t="s">
        <v>97</v>
      </c>
      <c r="P105" t="s">
        <v>97</v>
      </c>
      <c r="Q105">
        <v>1000</v>
      </c>
      <c r="W105">
        <v>0</v>
      </c>
      <c r="X105">
        <v>580281819</v>
      </c>
      <c r="Y105">
        <v>0.05</v>
      </c>
      <c r="AA105">
        <v>13953.6</v>
      </c>
      <c r="AB105">
        <v>0</v>
      </c>
      <c r="AC105">
        <v>0</v>
      </c>
      <c r="AD105">
        <v>0</v>
      </c>
      <c r="AE105">
        <v>13953.6</v>
      </c>
      <c r="AF105">
        <v>0</v>
      </c>
      <c r="AG105">
        <v>0</v>
      </c>
      <c r="AH105">
        <v>0</v>
      </c>
      <c r="AI105">
        <v>1</v>
      </c>
      <c r="AJ105">
        <v>1</v>
      </c>
      <c r="AK105">
        <v>1</v>
      </c>
      <c r="AL105">
        <v>1</v>
      </c>
      <c r="AN105">
        <v>0</v>
      </c>
      <c r="AO105">
        <v>0</v>
      </c>
      <c r="AP105">
        <v>0</v>
      </c>
      <c r="AQ105">
        <v>0</v>
      </c>
      <c r="AR105">
        <v>0</v>
      </c>
      <c r="AT105">
        <v>0.05</v>
      </c>
      <c r="AV105">
        <v>0</v>
      </c>
      <c r="AW105">
        <v>1</v>
      </c>
      <c r="AX105">
        <v>-1</v>
      </c>
      <c r="AY105">
        <v>0</v>
      </c>
      <c r="AZ105">
        <v>0</v>
      </c>
      <c r="BB105">
        <v>0</v>
      </c>
      <c r="BC105">
        <v>0</v>
      </c>
      <c r="BD105">
        <v>0</v>
      </c>
      <c r="BE105">
        <v>0</v>
      </c>
      <c r="BF105">
        <v>0</v>
      </c>
      <c r="BG105">
        <v>0</v>
      </c>
      <c r="BH105">
        <v>0</v>
      </c>
      <c r="BI105">
        <v>0</v>
      </c>
      <c r="BJ105">
        <v>0</v>
      </c>
      <c r="BK105">
        <v>0</v>
      </c>
      <c r="BL105">
        <v>0</v>
      </c>
      <c r="BM105">
        <v>0</v>
      </c>
      <c r="BN105">
        <v>0</v>
      </c>
      <c r="BO105">
        <v>0</v>
      </c>
      <c r="BP105">
        <v>0</v>
      </c>
      <c r="BQ105">
        <v>0</v>
      </c>
      <c r="BR105">
        <v>0</v>
      </c>
      <c r="BS105">
        <v>0</v>
      </c>
      <c r="BT105">
        <v>0</v>
      </c>
      <c r="BU105">
        <v>0</v>
      </c>
      <c r="BV105">
        <v>0</v>
      </c>
      <c r="BW105">
        <v>0</v>
      </c>
      <c r="CX105">
        <f>Y105*Source!I60</f>
        <v>2.4550000000000001</v>
      </c>
      <c r="CY105">
        <f>AA105</f>
        <v>13953.6</v>
      </c>
      <c r="CZ105">
        <f>AE105</f>
        <v>13953.6</v>
      </c>
      <c r="DA105">
        <f>AI105</f>
        <v>1</v>
      </c>
      <c r="DB105">
        <f t="shared" si="17"/>
        <v>697.68</v>
      </c>
      <c r="DC105">
        <f t="shared" si="18"/>
        <v>0</v>
      </c>
    </row>
    <row r="106" spans="1:107" x14ac:dyDescent="0.2">
      <c r="A106">
        <f>ROW(Source!A60)</f>
        <v>60</v>
      </c>
      <c r="B106">
        <v>903126199</v>
      </c>
      <c r="C106">
        <v>903126209</v>
      </c>
      <c r="D106">
        <v>394506676</v>
      </c>
      <c r="E106">
        <v>1</v>
      </c>
      <c r="F106">
        <v>1</v>
      </c>
      <c r="G106">
        <v>394458718</v>
      </c>
      <c r="H106">
        <v>3</v>
      </c>
      <c r="I106" t="s">
        <v>272</v>
      </c>
      <c r="J106" t="s">
        <v>273</v>
      </c>
      <c r="K106" t="s">
        <v>274</v>
      </c>
      <c r="L106">
        <v>1348</v>
      </c>
      <c r="N106">
        <v>39568864</v>
      </c>
      <c r="O106" t="s">
        <v>97</v>
      </c>
      <c r="P106" t="s">
        <v>97</v>
      </c>
      <c r="Q106">
        <v>1000</v>
      </c>
      <c r="W106">
        <v>0</v>
      </c>
      <c r="X106">
        <v>-1802904755</v>
      </c>
      <c r="Y106">
        <v>2.5999999999999999E-3</v>
      </c>
      <c r="AA106">
        <v>176.5</v>
      </c>
      <c r="AB106">
        <v>0</v>
      </c>
      <c r="AC106">
        <v>0</v>
      </c>
      <c r="AD106">
        <v>0</v>
      </c>
      <c r="AE106">
        <v>176.5</v>
      </c>
      <c r="AF106">
        <v>0</v>
      </c>
      <c r="AG106">
        <v>0</v>
      </c>
      <c r="AH106">
        <v>0</v>
      </c>
      <c r="AI106">
        <v>1</v>
      </c>
      <c r="AJ106">
        <v>1</v>
      </c>
      <c r="AK106">
        <v>1</v>
      </c>
      <c r="AL106">
        <v>1</v>
      </c>
      <c r="AN106">
        <v>0</v>
      </c>
      <c r="AO106">
        <v>1</v>
      </c>
      <c r="AP106">
        <v>0</v>
      </c>
      <c r="AQ106">
        <v>0</v>
      </c>
      <c r="AR106">
        <v>0</v>
      </c>
      <c r="AT106">
        <v>2.5999999999999999E-3</v>
      </c>
      <c r="AV106">
        <v>0</v>
      </c>
      <c r="AW106">
        <v>2</v>
      </c>
      <c r="AX106">
        <v>903126274</v>
      </c>
      <c r="AY106">
        <v>1</v>
      </c>
      <c r="AZ106">
        <v>0</v>
      </c>
      <c r="BA106">
        <v>105</v>
      </c>
      <c r="BB106">
        <v>0</v>
      </c>
      <c r="BC106">
        <v>0</v>
      </c>
      <c r="BD106">
        <v>0</v>
      </c>
      <c r="BE106">
        <v>0</v>
      </c>
      <c r="BF106">
        <v>0</v>
      </c>
      <c r="BG106">
        <v>0</v>
      </c>
      <c r="BH106">
        <v>0</v>
      </c>
      <c r="BI106">
        <v>0</v>
      </c>
      <c r="BJ106">
        <v>0</v>
      </c>
      <c r="BK106">
        <v>0</v>
      </c>
      <c r="BL106">
        <v>0</v>
      </c>
      <c r="BM106">
        <v>0</v>
      </c>
      <c r="BN106">
        <v>0</v>
      </c>
      <c r="BO106">
        <v>0</v>
      </c>
      <c r="BP106">
        <v>0</v>
      </c>
      <c r="BQ106">
        <v>0</v>
      </c>
      <c r="BR106">
        <v>0</v>
      </c>
      <c r="BS106">
        <v>0</v>
      </c>
      <c r="BT106">
        <v>0</v>
      </c>
      <c r="BU106">
        <v>0</v>
      </c>
      <c r="BV106">
        <v>0</v>
      </c>
      <c r="BW106">
        <v>0</v>
      </c>
      <c r="CX106">
        <f>Y106*Source!I60</f>
        <v>0.12766</v>
      </c>
      <c r="CY106">
        <f>AA106</f>
        <v>176.5</v>
      </c>
      <c r="CZ106">
        <f>AE106</f>
        <v>176.5</v>
      </c>
      <c r="DA106">
        <f>AI106</f>
        <v>1</v>
      </c>
      <c r="DB106">
        <f t="shared" si="17"/>
        <v>0.46</v>
      </c>
      <c r="DC106">
        <f t="shared" si="18"/>
        <v>0</v>
      </c>
    </row>
    <row r="107" spans="1:107" x14ac:dyDescent="0.2">
      <c r="A107">
        <f>ROW(Source!A61)</f>
        <v>61</v>
      </c>
      <c r="B107">
        <v>903126200</v>
      </c>
      <c r="C107">
        <v>903126209</v>
      </c>
      <c r="D107">
        <v>394458722</v>
      </c>
      <c r="E107">
        <v>394458718</v>
      </c>
      <c r="F107">
        <v>1</v>
      </c>
      <c r="G107">
        <v>394458718</v>
      </c>
      <c r="H107">
        <v>1</v>
      </c>
      <c r="I107" t="s">
        <v>252</v>
      </c>
      <c r="K107" t="s">
        <v>253</v>
      </c>
      <c r="L107">
        <v>1191</v>
      </c>
      <c r="N107">
        <v>1013</v>
      </c>
      <c r="O107" t="s">
        <v>254</v>
      </c>
      <c r="P107" t="s">
        <v>254</v>
      </c>
      <c r="Q107">
        <v>1</v>
      </c>
      <c r="W107">
        <v>0</v>
      </c>
      <c r="X107">
        <v>476480486</v>
      </c>
      <c r="Y107">
        <v>39.6</v>
      </c>
      <c r="AA107">
        <v>0</v>
      </c>
      <c r="AB107">
        <v>0</v>
      </c>
      <c r="AC107">
        <v>0</v>
      </c>
      <c r="AD107">
        <v>0</v>
      </c>
      <c r="AE107">
        <v>0</v>
      </c>
      <c r="AF107">
        <v>0</v>
      </c>
      <c r="AG107">
        <v>0</v>
      </c>
      <c r="AH107">
        <v>0</v>
      </c>
      <c r="AI107">
        <v>1</v>
      </c>
      <c r="AJ107">
        <v>1</v>
      </c>
      <c r="AK107">
        <v>1</v>
      </c>
      <c r="AL107">
        <v>1</v>
      </c>
      <c r="AN107">
        <v>0</v>
      </c>
      <c r="AO107">
        <v>1</v>
      </c>
      <c r="AP107">
        <v>0</v>
      </c>
      <c r="AQ107">
        <v>0</v>
      </c>
      <c r="AR107">
        <v>0</v>
      </c>
      <c r="AT107">
        <v>39.6</v>
      </c>
      <c r="AV107">
        <v>1</v>
      </c>
      <c r="AW107">
        <v>2</v>
      </c>
      <c r="AX107">
        <v>903126270</v>
      </c>
      <c r="AY107">
        <v>1</v>
      </c>
      <c r="AZ107">
        <v>0</v>
      </c>
      <c r="BA107">
        <v>107</v>
      </c>
      <c r="BB107">
        <v>0</v>
      </c>
      <c r="BC107">
        <v>0</v>
      </c>
      <c r="BD107">
        <v>0</v>
      </c>
      <c r="BE107">
        <v>0</v>
      </c>
      <c r="BF107">
        <v>0</v>
      </c>
      <c r="BG107">
        <v>0</v>
      </c>
      <c r="BH107">
        <v>0</v>
      </c>
      <c r="BI107">
        <v>0</v>
      </c>
      <c r="BJ107">
        <v>0</v>
      </c>
      <c r="BK107">
        <v>0</v>
      </c>
      <c r="BL107">
        <v>0</v>
      </c>
      <c r="BM107">
        <v>0</v>
      </c>
      <c r="BN107">
        <v>0</v>
      </c>
      <c r="BO107">
        <v>0</v>
      </c>
      <c r="BP107">
        <v>0</v>
      </c>
      <c r="BQ107">
        <v>0</v>
      </c>
      <c r="BR107">
        <v>0</v>
      </c>
      <c r="BS107">
        <v>0</v>
      </c>
      <c r="BT107">
        <v>0</v>
      </c>
      <c r="BU107">
        <v>0</v>
      </c>
      <c r="BV107">
        <v>0</v>
      </c>
      <c r="BW107">
        <v>0</v>
      </c>
      <c r="CX107">
        <f>Y107*Source!I61</f>
        <v>1944.3600000000001</v>
      </c>
      <c r="CY107">
        <f>AD107</f>
        <v>0</v>
      </c>
      <c r="CZ107">
        <f>AH107</f>
        <v>0</v>
      </c>
      <c r="DA107">
        <f>AL107</f>
        <v>1</v>
      </c>
      <c r="DB107">
        <f t="shared" si="17"/>
        <v>0</v>
      </c>
      <c r="DC107">
        <f t="shared" si="18"/>
        <v>0</v>
      </c>
    </row>
    <row r="108" spans="1:107" x14ac:dyDescent="0.2">
      <c r="A108">
        <f>ROW(Source!A61)</f>
        <v>61</v>
      </c>
      <c r="B108">
        <v>903126200</v>
      </c>
      <c r="C108">
        <v>903126209</v>
      </c>
      <c r="D108">
        <v>394531453</v>
      </c>
      <c r="E108">
        <v>1</v>
      </c>
      <c r="F108">
        <v>1</v>
      </c>
      <c r="G108">
        <v>394458718</v>
      </c>
      <c r="H108">
        <v>2</v>
      </c>
      <c r="I108" t="s">
        <v>269</v>
      </c>
      <c r="J108" t="s">
        <v>270</v>
      </c>
      <c r="K108" t="s">
        <v>271</v>
      </c>
      <c r="L108">
        <v>1367</v>
      </c>
      <c r="N108">
        <v>91022270</v>
      </c>
      <c r="O108" t="s">
        <v>258</v>
      </c>
      <c r="P108" t="s">
        <v>258</v>
      </c>
      <c r="Q108">
        <v>1</v>
      </c>
      <c r="W108">
        <v>0</v>
      </c>
      <c r="X108">
        <v>-628430174</v>
      </c>
      <c r="Y108">
        <v>0.02</v>
      </c>
      <c r="AA108">
        <v>0</v>
      </c>
      <c r="AB108">
        <v>745.58</v>
      </c>
      <c r="AC108">
        <v>365.33</v>
      </c>
      <c r="AD108">
        <v>0</v>
      </c>
      <c r="AE108">
        <v>0</v>
      </c>
      <c r="AF108">
        <v>76.81</v>
      </c>
      <c r="AG108">
        <v>14.36</v>
      </c>
      <c r="AH108">
        <v>0</v>
      </c>
      <c r="AI108">
        <v>1</v>
      </c>
      <c r="AJ108">
        <v>9.4700000000000006</v>
      </c>
      <c r="AK108">
        <v>24.82</v>
      </c>
      <c r="AL108">
        <v>1</v>
      </c>
      <c r="AN108">
        <v>0</v>
      </c>
      <c r="AO108">
        <v>1</v>
      </c>
      <c r="AP108">
        <v>0</v>
      </c>
      <c r="AQ108">
        <v>0</v>
      </c>
      <c r="AR108">
        <v>0</v>
      </c>
      <c r="AT108">
        <v>0.02</v>
      </c>
      <c r="AV108">
        <v>0</v>
      </c>
      <c r="AW108">
        <v>2</v>
      </c>
      <c r="AX108">
        <v>903126271</v>
      </c>
      <c r="AY108">
        <v>1</v>
      </c>
      <c r="AZ108">
        <v>0</v>
      </c>
      <c r="BA108">
        <v>108</v>
      </c>
      <c r="BB108">
        <v>0</v>
      </c>
      <c r="BC108">
        <v>0</v>
      </c>
      <c r="BD108">
        <v>0</v>
      </c>
      <c r="BE108">
        <v>0</v>
      </c>
      <c r="BF108">
        <v>0</v>
      </c>
      <c r="BG108">
        <v>0</v>
      </c>
      <c r="BH108">
        <v>0</v>
      </c>
      <c r="BI108">
        <v>0</v>
      </c>
      <c r="BJ108">
        <v>0</v>
      </c>
      <c r="BK108">
        <v>0</v>
      </c>
      <c r="BL108">
        <v>0</v>
      </c>
      <c r="BM108">
        <v>0</v>
      </c>
      <c r="BN108">
        <v>0</v>
      </c>
      <c r="BO108">
        <v>0</v>
      </c>
      <c r="BP108">
        <v>0</v>
      </c>
      <c r="BQ108">
        <v>0</v>
      </c>
      <c r="BR108">
        <v>0</v>
      </c>
      <c r="BS108">
        <v>0</v>
      </c>
      <c r="BT108">
        <v>0</v>
      </c>
      <c r="BU108">
        <v>0</v>
      </c>
      <c r="BV108">
        <v>0</v>
      </c>
      <c r="BW108">
        <v>0</v>
      </c>
      <c r="CX108">
        <f>Y108*Source!I61</f>
        <v>0.9820000000000001</v>
      </c>
      <c r="CY108">
        <f>AB108</f>
        <v>745.58</v>
      </c>
      <c r="CZ108">
        <f>AF108</f>
        <v>76.81</v>
      </c>
      <c r="DA108">
        <f>AJ108</f>
        <v>9.4700000000000006</v>
      </c>
      <c r="DB108">
        <f t="shared" si="17"/>
        <v>1.54</v>
      </c>
      <c r="DC108">
        <f t="shared" si="18"/>
        <v>0.28999999999999998</v>
      </c>
    </row>
    <row r="109" spans="1:107" x14ac:dyDescent="0.2">
      <c r="A109">
        <f>ROW(Source!A61)</f>
        <v>61</v>
      </c>
      <c r="B109">
        <v>903126200</v>
      </c>
      <c r="C109">
        <v>903126209</v>
      </c>
      <c r="D109">
        <v>394530839</v>
      </c>
      <c r="E109">
        <v>1</v>
      </c>
      <c r="F109">
        <v>1</v>
      </c>
      <c r="G109">
        <v>394458718</v>
      </c>
      <c r="H109">
        <v>2</v>
      </c>
      <c r="I109" t="s">
        <v>255</v>
      </c>
      <c r="J109" t="s">
        <v>256</v>
      </c>
      <c r="K109" t="s">
        <v>257</v>
      </c>
      <c r="L109">
        <v>1367</v>
      </c>
      <c r="N109">
        <v>91022270</v>
      </c>
      <c r="O109" t="s">
        <v>258</v>
      </c>
      <c r="P109" t="s">
        <v>258</v>
      </c>
      <c r="Q109">
        <v>1</v>
      </c>
      <c r="W109">
        <v>0</v>
      </c>
      <c r="X109">
        <v>864443133</v>
      </c>
      <c r="Y109">
        <v>19.8</v>
      </c>
      <c r="AA109">
        <v>0</v>
      </c>
      <c r="AB109">
        <v>26.33</v>
      </c>
      <c r="AC109">
        <v>2.54</v>
      </c>
      <c r="AD109">
        <v>0</v>
      </c>
      <c r="AE109">
        <v>0</v>
      </c>
      <c r="AF109">
        <v>4.17</v>
      </c>
      <c r="AG109">
        <v>0.1</v>
      </c>
      <c r="AH109">
        <v>0</v>
      </c>
      <c r="AI109">
        <v>1</v>
      </c>
      <c r="AJ109">
        <v>6.16</v>
      </c>
      <c r="AK109">
        <v>24.82</v>
      </c>
      <c r="AL109">
        <v>1</v>
      </c>
      <c r="AN109">
        <v>0</v>
      </c>
      <c r="AO109">
        <v>1</v>
      </c>
      <c r="AP109">
        <v>0</v>
      </c>
      <c r="AQ109">
        <v>0</v>
      </c>
      <c r="AR109">
        <v>0</v>
      </c>
      <c r="AT109">
        <v>19.8</v>
      </c>
      <c r="AV109">
        <v>0</v>
      </c>
      <c r="AW109">
        <v>2</v>
      </c>
      <c r="AX109">
        <v>903126272</v>
      </c>
      <c r="AY109">
        <v>1</v>
      </c>
      <c r="AZ109">
        <v>0</v>
      </c>
      <c r="BA109">
        <v>109</v>
      </c>
      <c r="BB109">
        <v>0</v>
      </c>
      <c r="BC109">
        <v>0</v>
      </c>
      <c r="BD109">
        <v>0</v>
      </c>
      <c r="BE109">
        <v>0</v>
      </c>
      <c r="BF109">
        <v>0</v>
      </c>
      <c r="BG109">
        <v>0</v>
      </c>
      <c r="BH109">
        <v>0</v>
      </c>
      <c r="BI109">
        <v>0</v>
      </c>
      <c r="BJ109">
        <v>0</v>
      </c>
      <c r="BK109">
        <v>0</v>
      </c>
      <c r="BL109">
        <v>0</v>
      </c>
      <c r="BM109">
        <v>0</v>
      </c>
      <c r="BN109">
        <v>0</v>
      </c>
      <c r="BO109">
        <v>0</v>
      </c>
      <c r="BP109">
        <v>0</v>
      </c>
      <c r="BQ109">
        <v>0</v>
      </c>
      <c r="BR109">
        <v>0</v>
      </c>
      <c r="BS109">
        <v>0</v>
      </c>
      <c r="BT109">
        <v>0</v>
      </c>
      <c r="BU109">
        <v>0</v>
      </c>
      <c r="BV109">
        <v>0</v>
      </c>
      <c r="BW109">
        <v>0</v>
      </c>
      <c r="CX109">
        <f>Y109*Source!I61</f>
        <v>972.18000000000006</v>
      </c>
      <c r="CY109">
        <f>AB109</f>
        <v>26.33</v>
      </c>
      <c r="CZ109">
        <f>AF109</f>
        <v>4.17</v>
      </c>
      <c r="DA109">
        <f>AJ109</f>
        <v>6.16</v>
      </c>
      <c r="DB109">
        <f t="shared" si="17"/>
        <v>82.57</v>
      </c>
      <c r="DC109">
        <f t="shared" si="18"/>
        <v>1.98</v>
      </c>
    </row>
    <row r="110" spans="1:107" x14ac:dyDescent="0.2">
      <c r="A110">
        <f>ROW(Source!A61)</f>
        <v>61</v>
      </c>
      <c r="B110">
        <v>903126200</v>
      </c>
      <c r="C110">
        <v>903126209</v>
      </c>
      <c r="D110">
        <v>394459462</v>
      </c>
      <c r="E110">
        <v>394458718</v>
      </c>
      <c r="F110">
        <v>1</v>
      </c>
      <c r="G110">
        <v>394458718</v>
      </c>
      <c r="H110">
        <v>2</v>
      </c>
      <c r="I110" t="s">
        <v>259</v>
      </c>
      <c r="K110" t="s">
        <v>260</v>
      </c>
      <c r="L110">
        <v>1344</v>
      </c>
      <c r="N110">
        <v>1008</v>
      </c>
      <c r="O110" t="s">
        <v>261</v>
      </c>
      <c r="P110" t="s">
        <v>261</v>
      </c>
      <c r="Q110">
        <v>1</v>
      </c>
      <c r="W110">
        <v>0</v>
      </c>
      <c r="X110">
        <v>-1180195794</v>
      </c>
      <c r="Y110">
        <v>0.01</v>
      </c>
      <c r="AA110">
        <v>0</v>
      </c>
      <c r="AB110">
        <v>1.03</v>
      </c>
      <c r="AC110">
        <v>0</v>
      </c>
      <c r="AD110">
        <v>0</v>
      </c>
      <c r="AE110">
        <v>0</v>
      </c>
      <c r="AF110">
        <v>1</v>
      </c>
      <c r="AG110">
        <v>0</v>
      </c>
      <c r="AH110">
        <v>0</v>
      </c>
      <c r="AI110">
        <v>1</v>
      </c>
      <c r="AJ110">
        <v>1</v>
      </c>
      <c r="AK110">
        <v>1</v>
      </c>
      <c r="AL110">
        <v>1</v>
      </c>
      <c r="AN110">
        <v>0</v>
      </c>
      <c r="AO110">
        <v>1</v>
      </c>
      <c r="AP110">
        <v>0</v>
      </c>
      <c r="AQ110">
        <v>0</v>
      </c>
      <c r="AR110">
        <v>0</v>
      </c>
      <c r="AT110">
        <v>0.01</v>
      </c>
      <c r="AV110">
        <v>0</v>
      </c>
      <c r="AW110">
        <v>2</v>
      </c>
      <c r="AX110">
        <v>903126273</v>
      </c>
      <c r="AY110">
        <v>1</v>
      </c>
      <c r="AZ110">
        <v>0</v>
      </c>
      <c r="BA110">
        <v>110</v>
      </c>
      <c r="BB110">
        <v>0</v>
      </c>
      <c r="BC110">
        <v>0</v>
      </c>
      <c r="BD110">
        <v>0</v>
      </c>
      <c r="BE110">
        <v>0</v>
      </c>
      <c r="BF110">
        <v>0</v>
      </c>
      <c r="BG110">
        <v>0</v>
      </c>
      <c r="BH110">
        <v>0</v>
      </c>
      <c r="BI110">
        <v>0</v>
      </c>
      <c r="BJ110">
        <v>0</v>
      </c>
      <c r="BK110">
        <v>0</v>
      </c>
      <c r="BL110">
        <v>0</v>
      </c>
      <c r="BM110">
        <v>0</v>
      </c>
      <c r="BN110">
        <v>0</v>
      </c>
      <c r="BO110">
        <v>0</v>
      </c>
      <c r="BP110">
        <v>0</v>
      </c>
      <c r="BQ110">
        <v>0</v>
      </c>
      <c r="BR110">
        <v>0</v>
      </c>
      <c r="BS110">
        <v>0</v>
      </c>
      <c r="BT110">
        <v>0</v>
      </c>
      <c r="BU110">
        <v>0</v>
      </c>
      <c r="BV110">
        <v>0</v>
      </c>
      <c r="BW110">
        <v>0</v>
      </c>
      <c r="CX110">
        <f>Y110*Source!I61</f>
        <v>0.49100000000000005</v>
      </c>
      <c r="CY110">
        <f>AB110</f>
        <v>1.03</v>
      </c>
      <c r="CZ110">
        <f>AF110</f>
        <v>1</v>
      </c>
      <c r="DA110">
        <f>AJ110</f>
        <v>1</v>
      </c>
      <c r="DB110">
        <f t="shared" si="17"/>
        <v>0.01</v>
      </c>
      <c r="DC110">
        <f t="shared" si="18"/>
        <v>0</v>
      </c>
    </row>
    <row r="111" spans="1:107" x14ac:dyDescent="0.2">
      <c r="A111">
        <f>ROW(Source!A61)</f>
        <v>61</v>
      </c>
      <c r="B111">
        <v>903126200</v>
      </c>
      <c r="C111">
        <v>903126209</v>
      </c>
      <c r="D111">
        <v>394507349</v>
      </c>
      <c r="E111">
        <v>1</v>
      </c>
      <c r="F111">
        <v>1</v>
      </c>
      <c r="G111">
        <v>394458718</v>
      </c>
      <c r="H111">
        <v>3</v>
      </c>
      <c r="I111" t="s">
        <v>96</v>
      </c>
      <c r="J111" t="s">
        <v>98</v>
      </c>
      <c r="K111" t="s">
        <v>38</v>
      </c>
      <c r="L111">
        <v>1348</v>
      </c>
      <c r="N111">
        <v>39568864</v>
      </c>
      <c r="O111" t="s">
        <v>97</v>
      </c>
      <c r="P111" t="s">
        <v>97</v>
      </c>
      <c r="Q111">
        <v>1000</v>
      </c>
      <c r="W111">
        <v>0</v>
      </c>
      <c r="X111">
        <v>580281819</v>
      </c>
      <c r="Y111">
        <v>0.05</v>
      </c>
      <c r="AA111">
        <v>24418.799999999999</v>
      </c>
      <c r="AB111">
        <v>0</v>
      </c>
      <c r="AC111">
        <v>0</v>
      </c>
      <c r="AD111">
        <v>0</v>
      </c>
      <c r="AE111">
        <v>13953.6</v>
      </c>
      <c r="AF111">
        <v>0</v>
      </c>
      <c r="AG111">
        <v>0</v>
      </c>
      <c r="AH111">
        <v>0</v>
      </c>
      <c r="AI111">
        <v>1.75</v>
      </c>
      <c r="AJ111">
        <v>1</v>
      </c>
      <c r="AK111">
        <v>1</v>
      </c>
      <c r="AL111">
        <v>1</v>
      </c>
      <c r="AN111">
        <v>0</v>
      </c>
      <c r="AO111">
        <v>0</v>
      </c>
      <c r="AP111">
        <v>0</v>
      </c>
      <c r="AQ111">
        <v>0</v>
      </c>
      <c r="AR111">
        <v>0</v>
      </c>
      <c r="AT111">
        <v>0.05</v>
      </c>
      <c r="AV111">
        <v>0</v>
      </c>
      <c r="AW111">
        <v>1</v>
      </c>
      <c r="AX111">
        <v>-1</v>
      </c>
      <c r="AY111">
        <v>0</v>
      </c>
      <c r="AZ111">
        <v>0</v>
      </c>
      <c r="BB111">
        <v>0</v>
      </c>
      <c r="BC111">
        <v>0</v>
      </c>
      <c r="BD111">
        <v>0</v>
      </c>
      <c r="BE111">
        <v>0</v>
      </c>
      <c r="BF111">
        <v>0</v>
      </c>
      <c r="BG111">
        <v>0</v>
      </c>
      <c r="BH111">
        <v>0</v>
      </c>
      <c r="BI111">
        <v>0</v>
      </c>
      <c r="BJ111">
        <v>0</v>
      </c>
      <c r="BK111">
        <v>0</v>
      </c>
      <c r="BL111">
        <v>0</v>
      </c>
      <c r="BM111">
        <v>0</v>
      </c>
      <c r="BN111">
        <v>0</v>
      </c>
      <c r="BO111">
        <v>0</v>
      </c>
      <c r="BP111">
        <v>0</v>
      </c>
      <c r="BQ111">
        <v>0</v>
      </c>
      <c r="BR111">
        <v>0</v>
      </c>
      <c r="BS111">
        <v>0</v>
      </c>
      <c r="BT111">
        <v>0</v>
      </c>
      <c r="BU111">
        <v>0</v>
      </c>
      <c r="BV111">
        <v>0</v>
      </c>
      <c r="BW111">
        <v>0</v>
      </c>
      <c r="CX111">
        <f>Y111*Source!I61</f>
        <v>2.4550000000000001</v>
      </c>
      <c r="CY111">
        <f>AA111</f>
        <v>24418.799999999999</v>
      </c>
      <c r="CZ111">
        <f>AE111</f>
        <v>13953.6</v>
      </c>
      <c r="DA111">
        <f>AI111</f>
        <v>1.75</v>
      </c>
      <c r="DB111">
        <f t="shared" si="17"/>
        <v>697.68</v>
      </c>
      <c r="DC111">
        <f t="shared" si="18"/>
        <v>0</v>
      </c>
    </row>
    <row r="112" spans="1:107" x14ac:dyDescent="0.2">
      <c r="A112">
        <f>ROW(Source!A61)</f>
        <v>61</v>
      </c>
      <c r="B112">
        <v>903126200</v>
      </c>
      <c r="C112">
        <v>903126209</v>
      </c>
      <c r="D112">
        <v>394506676</v>
      </c>
      <c r="E112">
        <v>1</v>
      </c>
      <c r="F112">
        <v>1</v>
      </c>
      <c r="G112">
        <v>394458718</v>
      </c>
      <c r="H112">
        <v>3</v>
      </c>
      <c r="I112" t="s">
        <v>272</v>
      </c>
      <c r="J112" t="s">
        <v>273</v>
      </c>
      <c r="K112" t="s">
        <v>274</v>
      </c>
      <c r="L112">
        <v>1348</v>
      </c>
      <c r="N112">
        <v>39568864</v>
      </c>
      <c r="O112" t="s">
        <v>97</v>
      </c>
      <c r="P112" t="s">
        <v>97</v>
      </c>
      <c r="Q112">
        <v>1000</v>
      </c>
      <c r="W112">
        <v>0</v>
      </c>
      <c r="X112">
        <v>-1802904755</v>
      </c>
      <c r="Y112">
        <v>2.5999999999999999E-3</v>
      </c>
      <c r="AA112">
        <v>1828.54</v>
      </c>
      <c r="AB112">
        <v>0</v>
      </c>
      <c r="AC112">
        <v>0</v>
      </c>
      <c r="AD112">
        <v>0</v>
      </c>
      <c r="AE112">
        <v>176.5</v>
      </c>
      <c r="AF112">
        <v>0</v>
      </c>
      <c r="AG112">
        <v>0</v>
      </c>
      <c r="AH112">
        <v>0</v>
      </c>
      <c r="AI112">
        <v>10.36</v>
      </c>
      <c r="AJ112">
        <v>1</v>
      </c>
      <c r="AK112">
        <v>1</v>
      </c>
      <c r="AL112">
        <v>1</v>
      </c>
      <c r="AN112">
        <v>0</v>
      </c>
      <c r="AO112">
        <v>1</v>
      </c>
      <c r="AP112">
        <v>0</v>
      </c>
      <c r="AQ112">
        <v>0</v>
      </c>
      <c r="AR112">
        <v>0</v>
      </c>
      <c r="AT112">
        <v>2.5999999999999999E-3</v>
      </c>
      <c r="AV112">
        <v>0</v>
      </c>
      <c r="AW112">
        <v>2</v>
      </c>
      <c r="AX112">
        <v>903126274</v>
      </c>
      <c r="AY112">
        <v>1</v>
      </c>
      <c r="AZ112">
        <v>0</v>
      </c>
      <c r="BA112">
        <v>111</v>
      </c>
      <c r="BB112">
        <v>0</v>
      </c>
      <c r="BC112">
        <v>0</v>
      </c>
      <c r="BD112">
        <v>0</v>
      </c>
      <c r="BE112">
        <v>0</v>
      </c>
      <c r="BF112">
        <v>0</v>
      </c>
      <c r="BG112">
        <v>0</v>
      </c>
      <c r="BH112">
        <v>0</v>
      </c>
      <c r="BI112">
        <v>0</v>
      </c>
      <c r="BJ112">
        <v>0</v>
      </c>
      <c r="BK112">
        <v>0</v>
      </c>
      <c r="BL112">
        <v>0</v>
      </c>
      <c r="BM112">
        <v>0</v>
      </c>
      <c r="BN112">
        <v>0</v>
      </c>
      <c r="BO112">
        <v>0</v>
      </c>
      <c r="BP112">
        <v>0</v>
      </c>
      <c r="BQ112">
        <v>0</v>
      </c>
      <c r="BR112">
        <v>0</v>
      </c>
      <c r="BS112">
        <v>0</v>
      </c>
      <c r="BT112">
        <v>0</v>
      </c>
      <c r="BU112">
        <v>0</v>
      </c>
      <c r="BV112">
        <v>0</v>
      </c>
      <c r="BW112">
        <v>0</v>
      </c>
      <c r="CX112">
        <f>Y112*Source!I61</f>
        <v>0.12766</v>
      </c>
      <c r="CY112">
        <f>AA112</f>
        <v>1828.54</v>
      </c>
      <c r="CZ112">
        <f>AE112</f>
        <v>176.5</v>
      </c>
      <c r="DA112">
        <f>AI112</f>
        <v>10.36</v>
      </c>
      <c r="DB112">
        <f t="shared" si="17"/>
        <v>0.46</v>
      </c>
      <c r="DC112">
        <f t="shared" si="18"/>
        <v>0</v>
      </c>
    </row>
    <row r="113" spans="1:107" x14ac:dyDescent="0.2">
      <c r="A113">
        <f>ROW(Source!A64)</f>
        <v>64</v>
      </c>
      <c r="B113">
        <v>903126199</v>
      </c>
      <c r="C113">
        <v>903126257</v>
      </c>
      <c r="D113">
        <v>394458722</v>
      </c>
      <c r="E113">
        <v>394458718</v>
      </c>
      <c r="F113">
        <v>1</v>
      </c>
      <c r="G113">
        <v>394458718</v>
      </c>
      <c r="H113">
        <v>1</v>
      </c>
      <c r="I113" t="s">
        <v>252</v>
      </c>
      <c r="K113" t="s">
        <v>253</v>
      </c>
      <c r="L113">
        <v>1191</v>
      </c>
      <c r="N113">
        <v>1013</v>
      </c>
      <c r="O113" t="s">
        <v>254</v>
      </c>
      <c r="P113" t="s">
        <v>254</v>
      </c>
      <c r="Q113">
        <v>1</v>
      </c>
      <c r="W113">
        <v>0</v>
      </c>
      <c r="X113">
        <v>476480486</v>
      </c>
      <c r="Y113">
        <v>6.6</v>
      </c>
      <c r="AA113">
        <v>0</v>
      </c>
      <c r="AB113">
        <v>0</v>
      </c>
      <c r="AC113">
        <v>0</v>
      </c>
      <c r="AD113">
        <v>0</v>
      </c>
      <c r="AE113">
        <v>0</v>
      </c>
      <c r="AF113">
        <v>0</v>
      </c>
      <c r="AG113">
        <v>0</v>
      </c>
      <c r="AH113">
        <v>0</v>
      </c>
      <c r="AI113">
        <v>1</v>
      </c>
      <c r="AJ113">
        <v>1</v>
      </c>
      <c r="AK113">
        <v>1</v>
      </c>
      <c r="AL113">
        <v>1</v>
      </c>
      <c r="AN113">
        <v>0</v>
      </c>
      <c r="AO113">
        <v>1</v>
      </c>
      <c r="AP113">
        <v>0</v>
      </c>
      <c r="AQ113">
        <v>0</v>
      </c>
      <c r="AR113">
        <v>0</v>
      </c>
      <c r="AT113">
        <v>6.6</v>
      </c>
      <c r="AV113">
        <v>1</v>
      </c>
      <c r="AW113">
        <v>2</v>
      </c>
      <c r="AX113">
        <v>903126259</v>
      </c>
      <c r="AY113">
        <v>1</v>
      </c>
      <c r="AZ113">
        <v>0</v>
      </c>
      <c r="BA113">
        <v>113</v>
      </c>
      <c r="BB113">
        <v>0</v>
      </c>
      <c r="BC113">
        <v>0</v>
      </c>
      <c r="BD113">
        <v>0</v>
      </c>
      <c r="BE113">
        <v>0</v>
      </c>
      <c r="BF113">
        <v>0</v>
      </c>
      <c r="BG113">
        <v>0</v>
      </c>
      <c r="BH113">
        <v>0</v>
      </c>
      <c r="BI113">
        <v>0</v>
      </c>
      <c r="BJ113">
        <v>0</v>
      </c>
      <c r="BK113">
        <v>0</v>
      </c>
      <c r="BL113">
        <v>0</v>
      </c>
      <c r="BM113">
        <v>0</v>
      </c>
      <c r="BN113">
        <v>0</v>
      </c>
      <c r="BO113">
        <v>0</v>
      </c>
      <c r="BP113">
        <v>0</v>
      </c>
      <c r="BQ113">
        <v>0</v>
      </c>
      <c r="BR113">
        <v>0</v>
      </c>
      <c r="BS113">
        <v>0</v>
      </c>
      <c r="BT113">
        <v>0</v>
      </c>
      <c r="BU113">
        <v>0</v>
      </c>
      <c r="BV113">
        <v>0</v>
      </c>
      <c r="BW113">
        <v>0</v>
      </c>
      <c r="CX113">
        <f>Y113*Source!I64</f>
        <v>324.06</v>
      </c>
      <c r="CY113">
        <f>AD113</f>
        <v>0</v>
      </c>
      <c r="CZ113">
        <f>AH113</f>
        <v>0</v>
      </c>
      <c r="DA113">
        <f>AL113</f>
        <v>1</v>
      </c>
      <c r="DB113">
        <f t="shared" si="17"/>
        <v>0</v>
      </c>
      <c r="DC113">
        <f t="shared" si="18"/>
        <v>0</v>
      </c>
    </row>
    <row r="114" spans="1:107" x14ac:dyDescent="0.2">
      <c r="A114">
        <f>ROW(Source!A64)</f>
        <v>64</v>
      </c>
      <c r="B114">
        <v>903126199</v>
      </c>
      <c r="C114">
        <v>903126257</v>
      </c>
      <c r="D114">
        <v>394531079</v>
      </c>
      <c r="E114">
        <v>1</v>
      </c>
      <c r="F114">
        <v>1</v>
      </c>
      <c r="G114">
        <v>394458718</v>
      </c>
      <c r="H114">
        <v>2</v>
      </c>
      <c r="I114" t="s">
        <v>275</v>
      </c>
      <c r="J114" t="s">
        <v>276</v>
      </c>
      <c r="K114" t="s">
        <v>277</v>
      </c>
      <c r="L114">
        <v>1367</v>
      </c>
      <c r="N114">
        <v>91022270</v>
      </c>
      <c r="O114" t="s">
        <v>258</v>
      </c>
      <c r="P114" t="s">
        <v>258</v>
      </c>
      <c r="Q114">
        <v>1</v>
      </c>
      <c r="W114">
        <v>0</v>
      </c>
      <c r="X114">
        <v>-421688854</v>
      </c>
      <c r="Y114">
        <v>2.96</v>
      </c>
      <c r="AA114">
        <v>0</v>
      </c>
      <c r="AB114">
        <v>17.32</v>
      </c>
      <c r="AC114">
        <v>1.36</v>
      </c>
      <c r="AD114">
        <v>0</v>
      </c>
      <c r="AE114">
        <v>0</v>
      </c>
      <c r="AF114">
        <v>17.32</v>
      </c>
      <c r="AG114">
        <v>1.36</v>
      </c>
      <c r="AH114">
        <v>0</v>
      </c>
      <c r="AI114">
        <v>1</v>
      </c>
      <c r="AJ114">
        <v>1</v>
      </c>
      <c r="AK114">
        <v>1</v>
      </c>
      <c r="AL114">
        <v>1</v>
      </c>
      <c r="AN114">
        <v>0</v>
      </c>
      <c r="AO114">
        <v>1</v>
      </c>
      <c r="AP114">
        <v>0</v>
      </c>
      <c r="AQ114">
        <v>0</v>
      </c>
      <c r="AR114">
        <v>0</v>
      </c>
      <c r="AT114">
        <v>2.96</v>
      </c>
      <c r="AV114">
        <v>0</v>
      </c>
      <c r="AW114">
        <v>2</v>
      </c>
      <c r="AX114">
        <v>903126260</v>
      </c>
      <c r="AY114">
        <v>1</v>
      </c>
      <c r="AZ114">
        <v>0</v>
      </c>
      <c r="BA114">
        <v>114</v>
      </c>
      <c r="BB114">
        <v>0</v>
      </c>
      <c r="BC114">
        <v>0</v>
      </c>
      <c r="BD114">
        <v>0</v>
      </c>
      <c r="BE114">
        <v>0</v>
      </c>
      <c r="BF114">
        <v>0</v>
      </c>
      <c r="BG114">
        <v>0</v>
      </c>
      <c r="BH114">
        <v>0</v>
      </c>
      <c r="BI114">
        <v>0</v>
      </c>
      <c r="BJ114">
        <v>0</v>
      </c>
      <c r="BK114">
        <v>0</v>
      </c>
      <c r="BL114">
        <v>0</v>
      </c>
      <c r="BM114">
        <v>0</v>
      </c>
      <c r="BN114">
        <v>0</v>
      </c>
      <c r="BO114">
        <v>0</v>
      </c>
      <c r="BP114">
        <v>0</v>
      </c>
      <c r="BQ114">
        <v>0</v>
      </c>
      <c r="BR114">
        <v>0</v>
      </c>
      <c r="BS114">
        <v>0</v>
      </c>
      <c r="BT114">
        <v>0</v>
      </c>
      <c r="BU114">
        <v>0</v>
      </c>
      <c r="BV114">
        <v>0</v>
      </c>
      <c r="BW114">
        <v>0</v>
      </c>
      <c r="CX114">
        <f>Y114*Source!I64</f>
        <v>145.33600000000001</v>
      </c>
      <c r="CY114">
        <f>AB114</f>
        <v>17.32</v>
      </c>
      <c r="CZ114">
        <f>AF114</f>
        <v>17.32</v>
      </c>
      <c r="DA114">
        <f>AJ114</f>
        <v>1</v>
      </c>
      <c r="DB114">
        <f t="shared" si="17"/>
        <v>51.27</v>
      </c>
      <c r="DC114">
        <f t="shared" si="18"/>
        <v>4.03</v>
      </c>
    </row>
    <row r="115" spans="1:107" x14ac:dyDescent="0.2">
      <c r="A115">
        <f>ROW(Source!A64)</f>
        <v>64</v>
      </c>
      <c r="B115">
        <v>903126199</v>
      </c>
      <c r="C115">
        <v>903126257</v>
      </c>
      <c r="D115">
        <v>394531199</v>
      </c>
      <c r="E115">
        <v>1</v>
      </c>
      <c r="F115">
        <v>1</v>
      </c>
      <c r="G115">
        <v>394458718</v>
      </c>
      <c r="H115">
        <v>2</v>
      </c>
      <c r="I115" t="s">
        <v>278</v>
      </c>
      <c r="J115" t="s">
        <v>279</v>
      </c>
      <c r="K115" t="s">
        <v>280</v>
      </c>
      <c r="L115">
        <v>1367</v>
      </c>
      <c r="N115">
        <v>91022270</v>
      </c>
      <c r="O115" t="s">
        <v>258</v>
      </c>
      <c r="P115" t="s">
        <v>258</v>
      </c>
      <c r="Q115">
        <v>1</v>
      </c>
      <c r="W115">
        <v>0</v>
      </c>
      <c r="X115">
        <v>-112634959</v>
      </c>
      <c r="Y115">
        <v>5.9</v>
      </c>
      <c r="AA115">
        <v>0</v>
      </c>
      <c r="AB115">
        <v>6.25</v>
      </c>
      <c r="AC115">
        <v>1.08</v>
      </c>
      <c r="AD115">
        <v>0</v>
      </c>
      <c r="AE115">
        <v>0</v>
      </c>
      <c r="AF115">
        <v>6.25</v>
      </c>
      <c r="AG115">
        <v>1.08</v>
      </c>
      <c r="AH115">
        <v>0</v>
      </c>
      <c r="AI115">
        <v>1</v>
      </c>
      <c r="AJ115">
        <v>1</v>
      </c>
      <c r="AK115">
        <v>1</v>
      </c>
      <c r="AL115">
        <v>1</v>
      </c>
      <c r="AN115">
        <v>0</v>
      </c>
      <c r="AO115">
        <v>1</v>
      </c>
      <c r="AP115">
        <v>0</v>
      </c>
      <c r="AQ115">
        <v>0</v>
      </c>
      <c r="AR115">
        <v>0</v>
      </c>
      <c r="AT115">
        <v>5.9</v>
      </c>
      <c r="AV115">
        <v>0</v>
      </c>
      <c r="AW115">
        <v>2</v>
      </c>
      <c r="AX115">
        <v>903126261</v>
      </c>
      <c r="AY115">
        <v>1</v>
      </c>
      <c r="AZ115">
        <v>0</v>
      </c>
      <c r="BA115">
        <v>115</v>
      </c>
      <c r="BB115">
        <v>0</v>
      </c>
      <c r="BC115">
        <v>0</v>
      </c>
      <c r="BD115">
        <v>0</v>
      </c>
      <c r="BE115">
        <v>0</v>
      </c>
      <c r="BF115">
        <v>0</v>
      </c>
      <c r="BG115">
        <v>0</v>
      </c>
      <c r="BH115">
        <v>0</v>
      </c>
      <c r="BI115">
        <v>0</v>
      </c>
      <c r="BJ115">
        <v>0</v>
      </c>
      <c r="BK115">
        <v>0</v>
      </c>
      <c r="BL115">
        <v>0</v>
      </c>
      <c r="BM115">
        <v>0</v>
      </c>
      <c r="BN115">
        <v>0</v>
      </c>
      <c r="BO115">
        <v>0</v>
      </c>
      <c r="BP115">
        <v>0</v>
      </c>
      <c r="BQ115">
        <v>0</v>
      </c>
      <c r="BR115">
        <v>0</v>
      </c>
      <c r="BS115">
        <v>0</v>
      </c>
      <c r="BT115">
        <v>0</v>
      </c>
      <c r="BU115">
        <v>0</v>
      </c>
      <c r="BV115">
        <v>0</v>
      </c>
      <c r="BW115">
        <v>0</v>
      </c>
      <c r="CX115">
        <f>Y115*Source!I64</f>
        <v>289.69</v>
      </c>
      <c r="CY115">
        <f>AB115</f>
        <v>6.25</v>
      </c>
      <c r="CZ115">
        <f>AF115</f>
        <v>6.25</v>
      </c>
      <c r="DA115">
        <f>AJ115</f>
        <v>1</v>
      </c>
      <c r="DB115">
        <f t="shared" si="17"/>
        <v>36.880000000000003</v>
      </c>
      <c r="DC115">
        <f t="shared" si="18"/>
        <v>6.37</v>
      </c>
    </row>
    <row r="116" spans="1:107" x14ac:dyDescent="0.2">
      <c r="A116">
        <f>ROW(Source!A64)</f>
        <v>64</v>
      </c>
      <c r="B116">
        <v>903126199</v>
      </c>
      <c r="C116">
        <v>903126257</v>
      </c>
      <c r="D116">
        <v>394531453</v>
      </c>
      <c r="E116">
        <v>1</v>
      </c>
      <c r="F116">
        <v>1</v>
      </c>
      <c r="G116">
        <v>394458718</v>
      </c>
      <c r="H116">
        <v>2</v>
      </c>
      <c r="I116" t="s">
        <v>269</v>
      </c>
      <c r="J116" t="s">
        <v>270</v>
      </c>
      <c r="K116" t="s">
        <v>271</v>
      </c>
      <c r="L116">
        <v>1367</v>
      </c>
      <c r="N116">
        <v>91022270</v>
      </c>
      <c r="O116" t="s">
        <v>258</v>
      </c>
      <c r="P116" t="s">
        <v>258</v>
      </c>
      <c r="Q116">
        <v>1</v>
      </c>
      <c r="W116">
        <v>0</v>
      </c>
      <c r="X116">
        <v>-628430174</v>
      </c>
      <c r="Y116">
        <v>0.01</v>
      </c>
      <c r="AA116">
        <v>0</v>
      </c>
      <c r="AB116">
        <v>76.81</v>
      </c>
      <c r="AC116">
        <v>14.36</v>
      </c>
      <c r="AD116">
        <v>0</v>
      </c>
      <c r="AE116">
        <v>0</v>
      </c>
      <c r="AF116">
        <v>76.81</v>
      </c>
      <c r="AG116">
        <v>14.36</v>
      </c>
      <c r="AH116">
        <v>0</v>
      </c>
      <c r="AI116">
        <v>1</v>
      </c>
      <c r="AJ116">
        <v>1</v>
      </c>
      <c r="AK116">
        <v>1</v>
      </c>
      <c r="AL116">
        <v>1</v>
      </c>
      <c r="AN116">
        <v>0</v>
      </c>
      <c r="AO116">
        <v>1</v>
      </c>
      <c r="AP116">
        <v>0</v>
      </c>
      <c r="AQ116">
        <v>0</v>
      </c>
      <c r="AR116">
        <v>0</v>
      </c>
      <c r="AT116">
        <v>0.01</v>
      </c>
      <c r="AV116">
        <v>0</v>
      </c>
      <c r="AW116">
        <v>2</v>
      </c>
      <c r="AX116">
        <v>903126262</v>
      </c>
      <c r="AY116">
        <v>1</v>
      </c>
      <c r="AZ116">
        <v>0</v>
      </c>
      <c r="BA116">
        <v>116</v>
      </c>
      <c r="BB116">
        <v>0</v>
      </c>
      <c r="BC116">
        <v>0</v>
      </c>
      <c r="BD116">
        <v>0</v>
      </c>
      <c r="BE116">
        <v>0</v>
      </c>
      <c r="BF116">
        <v>0</v>
      </c>
      <c r="BG116">
        <v>0</v>
      </c>
      <c r="BH116">
        <v>0</v>
      </c>
      <c r="BI116">
        <v>0</v>
      </c>
      <c r="BJ116">
        <v>0</v>
      </c>
      <c r="BK116">
        <v>0</v>
      </c>
      <c r="BL116">
        <v>0</v>
      </c>
      <c r="BM116">
        <v>0</v>
      </c>
      <c r="BN116">
        <v>0</v>
      </c>
      <c r="BO116">
        <v>0</v>
      </c>
      <c r="BP116">
        <v>0</v>
      </c>
      <c r="BQ116">
        <v>0</v>
      </c>
      <c r="BR116">
        <v>0</v>
      </c>
      <c r="BS116">
        <v>0</v>
      </c>
      <c r="BT116">
        <v>0</v>
      </c>
      <c r="BU116">
        <v>0</v>
      </c>
      <c r="BV116">
        <v>0</v>
      </c>
      <c r="BW116">
        <v>0</v>
      </c>
      <c r="CX116">
        <f>Y116*Source!I64</f>
        <v>0.49100000000000005</v>
      </c>
      <c r="CY116">
        <f>AB116</f>
        <v>76.81</v>
      </c>
      <c r="CZ116">
        <f>AF116</f>
        <v>76.81</v>
      </c>
      <c r="DA116">
        <f>AJ116</f>
        <v>1</v>
      </c>
      <c r="DB116">
        <f t="shared" si="17"/>
        <v>0.77</v>
      </c>
      <c r="DC116">
        <f t="shared" si="18"/>
        <v>0.14000000000000001</v>
      </c>
    </row>
    <row r="117" spans="1:107" x14ac:dyDescent="0.2">
      <c r="A117">
        <f>ROW(Source!A64)</f>
        <v>64</v>
      </c>
      <c r="B117">
        <v>903126199</v>
      </c>
      <c r="C117">
        <v>903126257</v>
      </c>
      <c r="D117">
        <v>394530839</v>
      </c>
      <c r="E117">
        <v>1</v>
      </c>
      <c r="F117">
        <v>1</v>
      </c>
      <c r="G117">
        <v>394458718</v>
      </c>
      <c r="H117">
        <v>2</v>
      </c>
      <c r="I117" t="s">
        <v>255</v>
      </c>
      <c r="J117" t="s">
        <v>256</v>
      </c>
      <c r="K117" t="s">
        <v>257</v>
      </c>
      <c r="L117">
        <v>1367</v>
      </c>
      <c r="N117">
        <v>91022270</v>
      </c>
      <c r="O117" t="s">
        <v>258</v>
      </c>
      <c r="P117" t="s">
        <v>258</v>
      </c>
      <c r="Q117">
        <v>1</v>
      </c>
      <c r="W117">
        <v>0</v>
      </c>
      <c r="X117">
        <v>864443133</v>
      </c>
      <c r="Y117">
        <v>3.3</v>
      </c>
      <c r="AA117">
        <v>0</v>
      </c>
      <c r="AB117">
        <v>4.17</v>
      </c>
      <c r="AC117">
        <v>0.1</v>
      </c>
      <c r="AD117">
        <v>0</v>
      </c>
      <c r="AE117">
        <v>0</v>
      </c>
      <c r="AF117">
        <v>4.17</v>
      </c>
      <c r="AG117">
        <v>0.1</v>
      </c>
      <c r="AH117">
        <v>0</v>
      </c>
      <c r="AI117">
        <v>1</v>
      </c>
      <c r="AJ117">
        <v>1</v>
      </c>
      <c r="AK117">
        <v>1</v>
      </c>
      <c r="AL117">
        <v>1</v>
      </c>
      <c r="AN117">
        <v>0</v>
      </c>
      <c r="AO117">
        <v>1</v>
      </c>
      <c r="AP117">
        <v>0</v>
      </c>
      <c r="AQ117">
        <v>0</v>
      </c>
      <c r="AR117">
        <v>0</v>
      </c>
      <c r="AT117">
        <v>3.3</v>
      </c>
      <c r="AV117">
        <v>0</v>
      </c>
      <c r="AW117">
        <v>2</v>
      </c>
      <c r="AX117">
        <v>903126263</v>
      </c>
      <c r="AY117">
        <v>1</v>
      </c>
      <c r="AZ117">
        <v>0</v>
      </c>
      <c r="BA117">
        <v>117</v>
      </c>
      <c r="BB117">
        <v>0</v>
      </c>
      <c r="BC117">
        <v>0</v>
      </c>
      <c r="BD117">
        <v>0</v>
      </c>
      <c r="BE117">
        <v>0</v>
      </c>
      <c r="BF117">
        <v>0</v>
      </c>
      <c r="BG117">
        <v>0</v>
      </c>
      <c r="BH117">
        <v>0</v>
      </c>
      <c r="BI117">
        <v>0</v>
      </c>
      <c r="BJ117">
        <v>0</v>
      </c>
      <c r="BK117">
        <v>0</v>
      </c>
      <c r="BL117">
        <v>0</v>
      </c>
      <c r="BM117">
        <v>0</v>
      </c>
      <c r="BN117">
        <v>0</v>
      </c>
      <c r="BO117">
        <v>0</v>
      </c>
      <c r="BP117">
        <v>0</v>
      </c>
      <c r="BQ117">
        <v>0</v>
      </c>
      <c r="BR117">
        <v>0</v>
      </c>
      <c r="BS117">
        <v>0</v>
      </c>
      <c r="BT117">
        <v>0</v>
      </c>
      <c r="BU117">
        <v>0</v>
      </c>
      <c r="BV117">
        <v>0</v>
      </c>
      <c r="BW117">
        <v>0</v>
      </c>
      <c r="CX117">
        <f>Y117*Source!I64</f>
        <v>162.03</v>
      </c>
      <c r="CY117">
        <f>AB117</f>
        <v>4.17</v>
      </c>
      <c r="CZ117">
        <f>AF117</f>
        <v>4.17</v>
      </c>
      <c r="DA117">
        <f>AJ117</f>
        <v>1</v>
      </c>
      <c r="DB117">
        <f t="shared" si="17"/>
        <v>13.76</v>
      </c>
      <c r="DC117">
        <f t="shared" si="18"/>
        <v>0.33</v>
      </c>
    </row>
    <row r="118" spans="1:107" x14ac:dyDescent="0.2">
      <c r="A118">
        <f>ROW(Source!A64)</f>
        <v>64</v>
      </c>
      <c r="B118">
        <v>903126199</v>
      </c>
      <c r="C118">
        <v>903126257</v>
      </c>
      <c r="D118">
        <v>394459462</v>
      </c>
      <c r="E118">
        <v>394458718</v>
      </c>
      <c r="F118">
        <v>1</v>
      </c>
      <c r="G118">
        <v>394458718</v>
      </c>
      <c r="H118">
        <v>2</v>
      </c>
      <c r="I118" t="s">
        <v>259</v>
      </c>
      <c r="K118" t="s">
        <v>260</v>
      </c>
      <c r="L118">
        <v>1344</v>
      </c>
      <c r="N118">
        <v>1008</v>
      </c>
      <c r="O118" t="s">
        <v>261</v>
      </c>
      <c r="P118" t="s">
        <v>261</v>
      </c>
      <c r="Q118">
        <v>1</v>
      </c>
      <c r="W118">
        <v>0</v>
      </c>
      <c r="X118">
        <v>-1180195794</v>
      </c>
      <c r="Y118">
        <v>0.01</v>
      </c>
      <c r="AA118">
        <v>0</v>
      </c>
      <c r="AB118">
        <v>1</v>
      </c>
      <c r="AC118">
        <v>0</v>
      </c>
      <c r="AD118">
        <v>0</v>
      </c>
      <c r="AE118">
        <v>0</v>
      </c>
      <c r="AF118">
        <v>1</v>
      </c>
      <c r="AG118">
        <v>0</v>
      </c>
      <c r="AH118">
        <v>0</v>
      </c>
      <c r="AI118">
        <v>1</v>
      </c>
      <c r="AJ118">
        <v>1</v>
      </c>
      <c r="AK118">
        <v>1</v>
      </c>
      <c r="AL118">
        <v>1</v>
      </c>
      <c r="AN118">
        <v>0</v>
      </c>
      <c r="AO118">
        <v>1</v>
      </c>
      <c r="AP118">
        <v>0</v>
      </c>
      <c r="AQ118">
        <v>0</v>
      </c>
      <c r="AR118">
        <v>0</v>
      </c>
      <c r="AT118">
        <v>0.01</v>
      </c>
      <c r="AV118">
        <v>0</v>
      </c>
      <c r="AW118">
        <v>2</v>
      </c>
      <c r="AX118">
        <v>903126264</v>
      </c>
      <c r="AY118">
        <v>1</v>
      </c>
      <c r="AZ118">
        <v>0</v>
      </c>
      <c r="BA118">
        <v>118</v>
      </c>
      <c r="BB118">
        <v>0</v>
      </c>
      <c r="BC118">
        <v>0</v>
      </c>
      <c r="BD118">
        <v>0</v>
      </c>
      <c r="BE118">
        <v>0</v>
      </c>
      <c r="BF118">
        <v>0</v>
      </c>
      <c r="BG118">
        <v>0</v>
      </c>
      <c r="BH118">
        <v>0</v>
      </c>
      <c r="BI118">
        <v>0</v>
      </c>
      <c r="BJ118">
        <v>0</v>
      </c>
      <c r="BK118">
        <v>0</v>
      </c>
      <c r="BL118">
        <v>0</v>
      </c>
      <c r="BM118">
        <v>0</v>
      </c>
      <c r="BN118">
        <v>0</v>
      </c>
      <c r="BO118">
        <v>0</v>
      </c>
      <c r="BP118">
        <v>0</v>
      </c>
      <c r="BQ118">
        <v>0</v>
      </c>
      <c r="BR118">
        <v>0</v>
      </c>
      <c r="BS118">
        <v>0</v>
      </c>
      <c r="BT118">
        <v>0</v>
      </c>
      <c r="BU118">
        <v>0</v>
      </c>
      <c r="BV118">
        <v>0</v>
      </c>
      <c r="BW118">
        <v>0</v>
      </c>
      <c r="CX118">
        <f>Y118*Source!I64</f>
        <v>0.49100000000000005</v>
      </c>
      <c r="CY118">
        <f>AB118</f>
        <v>1</v>
      </c>
      <c r="CZ118">
        <f>AF118</f>
        <v>1</v>
      </c>
      <c r="DA118">
        <f>AJ118</f>
        <v>1</v>
      </c>
      <c r="DB118">
        <f t="shared" si="17"/>
        <v>0.01</v>
      </c>
      <c r="DC118">
        <f t="shared" si="18"/>
        <v>0</v>
      </c>
    </row>
    <row r="119" spans="1:107" x14ac:dyDescent="0.2">
      <c r="A119">
        <f>ROW(Source!A64)</f>
        <v>64</v>
      </c>
      <c r="B119">
        <v>903126199</v>
      </c>
      <c r="C119">
        <v>903126257</v>
      </c>
      <c r="D119">
        <v>394506172</v>
      </c>
      <c r="E119">
        <v>1</v>
      </c>
      <c r="F119">
        <v>1</v>
      </c>
      <c r="G119">
        <v>394458718</v>
      </c>
      <c r="H119">
        <v>3</v>
      </c>
      <c r="I119" t="s">
        <v>103</v>
      </c>
      <c r="J119" t="s">
        <v>104</v>
      </c>
      <c r="K119" t="s">
        <v>40</v>
      </c>
      <c r="L119">
        <v>1348</v>
      </c>
      <c r="N119">
        <v>39568864</v>
      </c>
      <c r="O119" t="s">
        <v>97</v>
      </c>
      <c r="P119" t="s">
        <v>97</v>
      </c>
      <c r="Q119">
        <v>1000</v>
      </c>
      <c r="W119">
        <v>0</v>
      </c>
      <c r="X119">
        <v>1740924088</v>
      </c>
      <c r="Y119">
        <v>1.61E-2</v>
      </c>
      <c r="AA119">
        <v>25637.41</v>
      </c>
      <c r="AB119">
        <v>0</v>
      </c>
      <c r="AC119">
        <v>0</v>
      </c>
      <c r="AD119">
        <v>0</v>
      </c>
      <c r="AE119">
        <v>25637.41</v>
      </c>
      <c r="AF119">
        <v>0</v>
      </c>
      <c r="AG119">
        <v>0</v>
      </c>
      <c r="AH119">
        <v>0</v>
      </c>
      <c r="AI119">
        <v>1</v>
      </c>
      <c r="AJ119">
        <v>1</v>
      </c>
      <c r="AK119">
        <v>1</v>
      </c>
      <c r="AL119">
        <v>1</v>
      </c>
      <c r="AN119">
        <v>0</v>
      </c>
      <c r="AO119">
        <v>0</v>
      </c>
      <c r="AP119">
        <v>0</v>
      </c>
      <c r="AQ119">
        <v>0</v>
      </c>
      <c r="AR119">
        <v>0</v>
      </c>
      <c r="AT119">
        <v>1.61E-2</v>
      </c>
      <c r="AV119">
        <v>0</v>
      </c>
      <c r="AW119">
        <v>1</v>
      </c>
      <c r="AX119">
        <v>-1</v>
      </c>
      <c r="AY119">
        <v>0</v>
      </c>
      <c r="AZ119">
        <v>0</v>
      </c>
      <c r="BB119">
        <v>0</v>
      </c>
      <c r="BC119">
        <v>0</v>
      </c>
      <c r="BD119">
        <v>0</v>
      </c>
      <c r="BE119">
        <v>0</v>
      </c>
      <c r="BF119">
        <v>0</v>
      </c>
      <c r="BG119">
        <v>0</v>
      </c>
      <c r="BH119">
        <v>0</v>
      </c>
      <c r="BI119">
        <v>0</v>
      </c>
      <c r="BJ119">
        <v>0</v>
      </c>
      <c r="BK119">
        <v>0</v>
      </c>
      <c r="BL119">
        <v>0</v>
      </c>
      <c r="BM119">
        <v>0</v>
      </c>
      <c r="BN119">
        <v>0</v>
      </c>
      <c r="BO119">
        <v>0</v>
      </c>
      <c r="BP119">
        <v>0</v>
      </c>
      <c r="BQ119">
        <v>0</v>
      </c>
      <c r="BR119">
        <v>0</v>
      </c>
      <c r="BS119">
        <v>0</v>
      </c>
      <c r="BT119">
        <v>0</v>
      </c>
      <c r="BU119">
        <v>0</v>
      </c>
      <c r="BV119">
        <v>0</v>
      </c>
      <c r="BW119">
        <v>0</v>
      </c>
      <c r="CX119">
        <f>Y119*Source!I64</f>
        <v>0.79051000000000005</v>
      </c>
      <c r="CY119">
        <f>AA119</f>
        <v>25637.41</v>
      </c>
      <c r="CZ119">
        <f>AE119</f>
        <v>25637.41</v>
      </c>
      <c r="DA119">
        <f>AI119</f>
        <v>1</v>
      </c>
      <c r="DB119">
        <f t="shared" si="17"/>
        <v>412.76</v>
      </c>
      <c r="DC119">
        <f t="shared" si="18"/>
        <v>0</v>
      </c>
    </row>
    <row r="120" spans="1:107" x14ac:dyDescent="0.2">
      <c r="A120">
        <f>ROW(Source!A65)</f>
        <v>65</v>
      </c>
      <c r="B120">
        <v>903126200</v>
      </c>
      <c r="C120">
        <v>903126257</v>
      </c>
      <c r="D120">
        <v>394458722</v>
      </c>
      <c r="E120">
        <v>394458718</v>
      </c>
      <c r="F120">
        <v>1</v>
      </c>
      <c r="G120">
        <v>394458718</v>
      </c>
      <c r="H120">
        <v>1</v>
      </c>
      <c r="I120" t="s">
        <v>252</v>
      </c>
      <c r="K120" t="s">
        <v>253</v>
      </c>
      <c r="L120">
        <v>1191</v>
      </c>
      <c r="N120">
        <v>1013</v>
      </c>
      <c r="O120" t="s">
        <v>254</v>
      </c>
      <c r="P120" t="s">
        <v>254</v>
      </c>
      <c r="Q120">
        <v>1</v>
      </c>
      <c r="W120">
        <v>0</v>
      </c>
      <c r="X120">
        <v>476480486</v>
      </c>
      <c r="Y120">
        <v>6.6</v>
      </c>
      <c r="AA120">
        <v>0</v>
      </c>
      <c r="AB120">
        <v>0</v>
      </c>
      <c r="AC120">
        <v>0</v>
      </c>
      <c r="AD120">
        <v>0</v>
      </c>
      <c r="AE120">
        <v>0</v>
      </c>
      <c r="AF120">
        <v>0</v>
      </c>
      <c r="AG120">
        <v>0</v>
      </c>
      <c r="AH120">
        <v>0</v>
      </c>
      <c r="AI120">
        <v>1</v>
      </c>
      <c r="AJ120">
        <v>1</v>
      </c>
      <c r="AK120">
        <v>1</v>
      </c>
      <c r="AL120">
        <v>1</v>
      </c>
      <c r="AN120">
        <v>0</v>
      </c>
      <c r="AO120">
        <v>1</v>
      </c>
      <c r="AP120">
        <v>0</v>
      </c>
      <c r="AQ120">
        <v>0</v>
      </c>
      <c r="AR120">
        <v>0</v>
      </c>
      <c r="AT120">
        <v>6.6</v>
      </c>
      <c r="AV120">
        <v>1</v>
      </c>
      <c r="AW120">
        <v>2</v>
      </c>
      <c r="AX120">
        <v>903126259</v>
      </c>
      <c r="AY120">
        <v>1</v>
      </c>
      <c r="AZ120">
        <v>0</v>
      </c>
      <c r="BA120">
        <v>120</v>
      </c>
      <c r="BB120">
        <v>0</v>
      </c>
      <c r="BC120">
        <v>0</v>
      </c>
      <c r="BD120">
        <v>0</v>
      </c>
      <c r="BE120">
        <v>0</v>
      </c>
      <c r="BF120">
        <v>0</v>
      </c>
      <c r="BG120">
        <v>0</v>
      </c>
      <c r="BH120">
        <v>0</v>
      </c>
      <c r="BI120">
        <v>0</v>
      </c>
      <c r="BJ120">
        <v>0</v>
      </c>
      <c r="BK120">
        <v>0</v>
      </c>
      <c r="BL120">
        <v>0</v>
      </c>
      <c r="BM120">
        <v>0</v>
      </c>
      <c r="BN120">
        <v>0</v>
      </c>
      <c r="BO120">
        <v>0</v>
      </c>
      <c r="BP120">
        <v>0</v>
      </c>
      <c r="BQ120">
        <v>0</v>
      </c>
      <c r="BR120">
        <v>0</v>
      </c>
      <c r="BS120">
        <v>0</v>
      </c>
      <c r="BT120">
        <v>0</v>
      </c>
      <c r="BU120">
        <v>0</v>
      </c>
      <c r="BV120">
        <v>0</v>
      </c>
      <c r="BW120">
        <v>0</v>
      </c>
      <c r="CX120">
        <f>Y120*Source!I65</f>
        <v>324.06</v>
      </c>
      <c r="CY120">
        <f>AD120</f>
        <v>0</v>
      </c>
      <c r="CZ120">
        <f>AH120</f>
        <v>0</v>
      </c>
      <c r="DA120">
        <f>AL120</f>
        <v>1</v>
      </c>
      <c r="DB120">
        <f t="shared" si="17"/>
        <v>0</v>
      </c>
      <c r="DC120">
        <f t="shared" si="18"/>
        <v>0</v>
      </c>
    </row>
    <row r="121" spans="1:107" x14ac:dyDescent="0.2">
      <c r="A121">
        <f>ROW(Source!A65)</f>
        <v>65</v>
      </c>
      <c r="B121">
        <v>903126200</v>
      </c>
      <c r="C121">
        <v>903126257</v>
      </c>
      <c r="D121">
        <v>394531079</v>
      </c>
      <c r="E121">
        <v>1</v>
      </c>
      <c r="F121">
        <v>1</v>
      </c>
      <c r="G121">
        <v>394458718</v>
      </c>
      <c r="H121">
        <v>2</v>
      </c>
      <c r="I121" t="s">
        <v>275</v>
      </c>
      <c r="J121" t="s">
        <v>276</v>
      </c>
      <c r="K121" t="s">
        <v>277</v>
      </c>
      <c r="L121">
        <v>1367</v>
      </c>
      <c r="N121">
        <v>91022270</v>
      </c>
      <c r="O121" t="s">
        <v>258</v>
      </c>
      <c r="P121" t="s">
        <v>258</v>
      </c>
      <c r="Q121">
        <v>1</v>
      </c>
      <c r="W121">
        <v>0</v>
      </c>
      <c r="X121">
        <v>-421688854</v>
      </c>
      <c r="Y121">
        <v>2.96</v>
      </c>
      <c r="AA121">
        <v>0</v>
      </c>
      <c r="AB121">
        <v>107.76</v>
      </c>
      <c r="AC121">
        <v>34.6</v>
      </c>
      <c r="AD121">
        <v>0</v>
      </c>
      <c r="AE121">
        <v>0</v>
      </c>
      <c r="AF121">
        <v>17.32</v>
      </c>
      <c r="AG121">
        <v>1.36</v>
      </c>
      <c r="AH121">
        <v>0</v>
      </c>
      <c r="AI121">
        <v>1</v>
      </c>
      <c r="AJ121">
        <v>6.07</v>
      </c>
      <c r="AK121">
        <v>24.82</v>
      </c>
      <c r="AL121">
        <v>1</v>
      </c>
      <c r="AN121">
        <v>0</v>
      </c>
      <c r="AO121">
        <v>1</v>
      </c>
      <c r="AP121">
        <v>0</v>
      </c>
      <c r="AQ121">
        <v>0</v>
      </c>
      <c r="AR121">
        <v>0</v>
      </c>
      <c r="AT121">
        <v>2.96</v>
      </c>
      <c r="AV121">
        <v>0</v>
      </c>
      <c r="AW121">
        <v>2</v>
      </c>
      <c r="AX121">
        <v>903126260</v>
      </c>
      <c r="AY121">
        <v>1</v>
      </c>
      <c r="AZ121">
        <v>0</v>
      </c>
      <c r="BA121">
        <v>121</v>
      </c>
      <c r="BB121">
        <v>0</v>
      </c>
      <c r="BC121">
        <v>0</v>
      </c>
      <c r="BD121">
        <v>0</v>
      </c>
      <c r="BE121">
        <v>0</v>
      </c>
      <c r="BF121">
        <v>0</v>
      </c>
      <c r="BG121">
        <v>0</v>
      </c>
      <c r="BH121">
        <v>0</v>
      </c>
      <c r="BI121">
        <v>0</v>
      </c>
      <c r="BJ121">
        <v>0</v>
      </c>
      <c r="BK121">
        <v>0</v>
      </c>
      <c r="BL121">
        <v>0</v>
      </c>
      <c r="BM121">
        <v>0</v>
      </c>
      <c r="BN121">
        <v>0</v>
      </c>
      <c r="BO121">
        <v>0</v>
      </c>
      <c r="BP121">
        <v>0</v>
      </c>
      <c r="BQ121">
        <v>0</v>
      </c>
      <c r="BR121">
        <v>0</v>
      </c>
      <c r="BS121">
        <v>0</v>
      </c>
      <c r="BT121">
        <v>0</v>
      </c>
      <c r="BU121">
        <v>0</v>
      </c>
      <c r="BV121">
        <v>0</v>
      </c>
      <c r="BW121">
        <v>0</v>
      </c>
      <c r="CX121">
        <f>Y121*Source!I65</f>
        <v>145.33600000000001</v>
      </c>
      <c r="CY121">
        <f>AB121</f>
        <v>107.76</v>
      </c>
      <c r="CZ121">
        <f>AF121</f>
        <v>17.32</v>
      </c>
      <c r="DA121">
        <f>AJ121</f>
        <v>6.07</v>
      </c>
      <c r="DB121">
        <f t="shared" si="17"/>
        <v>51.27</v>
      </c>
      <c r="DC121">
        <f t="shared" si="18"/>
        <v>4.03</v>
      </c>
    </row>
    <row r="122" spans="1:107" x14ac:dyDescent="0.2">
      <c r="A122">
        <f>ROW(Source!A65)</f>
        <v>65</v>
      </c>
      <c r="B122">
        <v>903126200</v>
      </c>
      <c r="C122">
        <v>903126257</v>
      </c>
      <c r="D122">
        <v>394531199</v>
      </c>
      <c r="E122">
        <v>1</v>
      </c>
      <c r="F122">
        <v>1</v>
      </c>
      <c r="G122">
        <v>394458718</v>
      </c>
      <c r="H122">
        <v>2</v>
      </c>
      <c r="I122" t="s">
        <v>278</v>
      </c>
      <c r="J122" t="s">
        <v>279</v>
      </c>
      <c r="K122" t="s">
        <v>280</v>
      </c>
      <c r="L122">
        <v>1367</v>
      </c>
      <c r="N122">
        <v>91022270</v>
      </c>
      <c r="O122" t="s">
        <v>258</v>
      </c>
      <c r="P122" t="s">
        <v>258</v>
      </c>
      <c r="Q122">
        <v>1</v>
      </c>
      <c r="W122">
        <v>0</v>
      </c>
      <c r="X122">
        <v>-112634959</v>
      </c>
      <c r="Y122">
        <v>5.9</v>
      </c>
      <c r="AA122">
        <v>0</v>
      </c>
      <c r="AB122">
        <v>51.44</v>
      </c>
      <c r="AC122">
        <v>27.48</v>
      </c>
      <c r="AD122">
        <v>0</v>
      </c>
      <c r="AE122">
        <v>0</v>
      </c>
      <c r="AF122">
        <v>6.25</v>
      </c>
      <c r="AG122">
        <v>1.08</v>
      </c>
      <c r="AH122">
        <v>0</v>
      </c>
      <c r="AI122">
        <v>1</v>
      </c>
      <c r="AJ122">
        <v>8.0299999999999994</v>
      </c>
      <c r="AK122">
        <v>24.82</v>
      </c>
      <c r="AL122">
        <v>1</v>
      </c>
      <c r="AN122">
        <v>0</v>
      </c>
      <c r="AO122">
        <v>1</v>
      </c>
      <c r="AP122">
        <v>0</v>
      </c>
      <c r="AQ122">
        <v>0</v>
      </c>
      <c r="AR122">
        <v>0</v>
      </c>
      <c r="AT122">
        <v>5.9</v>
      </c>
      <c r="AV122">
        <v>0</v>
      </c>
      <c r="AW122">
        <v>2</v>
      </c>
      <c r="AX122">
        <v>903126261</v>
      </c>
      <c r="AY122">
        <v>1</v>
      </c>
      <c r="AZ122">
        <v>0</v>
      </c>
      <c r="BA122">
        <v>122</v>
      </c>
      <c r="BB122">
        <v>0</v>
      </c>
      <c r="BC122">
        <v>0</v>
      </c>
      <c r="BD122">
        <v>0</v>
      </c>
      <c r="BE122">
        <v>0</v>
      </c>
      <c r="BF122">
        <v>0</v>
      </c>
      <c r="BG122">
        <v>0</v>
      </c>
      <c r="BH122">
        <v>0</v>
      </c>
      <c r="BI122">
        <v>0</v>
      </c>
      <c r="BJ122">
        <v>0</v>
      </c>
      <c r="BK122">
        <v>0</v>
      </c>
      <c r="BL122">
        <v>0</v>
      </c>
      <c r="BM122">
        <v>0</v>
      </c>
      <c r="BN122">
        <v>0</v>
      </c>
      <c r="BO122">
        <v>0</v>
      </c>
      <c r="BP122">
        <v>0</v>
      </c>
      <c r="BQ122">
        <v>0</v>
      </c>
      <c r="BR122">
        <v>0</v>
      </c>
      <c r="BS122">
        <v>0</v>
      </c>
      <c r="BT122">
        <v>0</v>
      </c>
      <c r="BU122">
        <v>0</v>
      </c>
      <c r="BV122">
        <v>0</v>
      </c>
      <c r="BW122">
        <v>0</v>
      </c>
      <c r="CX122">
        <f>Y122*Source!I65</f>
        <v>289.69</v>
      </c>
      <c r="CY122">
        <f>AB122</f>
        <v>51.44</v>
      </c>
      <c r="CZ122">
        <f>AF122</f>
        <v>6.25</v>
      </c>
      <c r="DA122">
        <f>AJ122</f>
        <v>8.0299999999999994</v>
      </c>
      <c r="DB122">
        <f t="shared" si="17"/>
        <v>36.880000000000003</v>
      </c>
      <c r="DC122">
        <f t="shared" si="18"/>
        <v>6.37</v>
      </c>
    </row>
    <row r="123" spans="1:107" x14ac:dyDescent="0.2">
      <c r="A123">
        <f>ROW(Source!A65)</f>
        <v>65</v>
      </c>
      <c r="B123">
        <v>903126200</v>
      </c>
      <c r="C123">
        <v>903126257</v>
      </c>
      <c r="D123">
        <v>394531453</v>
      </c>
      <c r="E123">
        <v>1</v>
      </c>
      <c r="F123">
        <v>1</v>
      </c>
      <c r="G123">
        <v>394458718</v>
      </c>
      <c r="H123">
        <v>2</v>
      </c>
      <c r="I123" t="s">
        <v>269</v>
      </c>
      <c r="J123" t="s">
        <v>270</v>
      </c>
      <c r="K123" t="s">
        <v>271</v>
      </c>
      <c r="L123">
        <v>1367</v>
      </c>
      <c r="N123">
        <v>91022270</v>
      </c>
      <c r="O123" t="s">
        <v>258</v>
      </c>
      <c r="P123" t="s">
        <v>258</v>
      </c>
      <c r="Q123">
        <v>1</v>
      </c>
      <c r="W123">
        <v>0</v>
      </c>
      <c r="X123">
        <v>-628430174</v>
      </c>
      <c r="Y123">
        <v>0.01</v>
      </c>
      <c r="AA123">
        <v>0</v>
      </c>
      <c r="AB123">
        <v>745.58</v>
      </c>
      <c r="AC123">
        <v>365.33</v>
      </c>
      <c r="AD123">
        <v>0</v>
      </c>
      <c r="AE123">
        <v>0</v>
      </c>
      <c r="AF123">
        <v>76.81</v>
      </c>
      <c r="AG123">
        <v>14.36</v>
      </c>
      <c r="AH123">
        <v>0</v>
      </c>
      <c r="AI123">
        <v>1</v>
      </c>
      <c r="AJ123">
        <v>9.4700000000000006</v>
      </c>
      <c r="AK123">
        <v>24.82</v>
      </c>
      <c r="AL123">
        <v>1</v>
      </c>
      <c r="AN123">
        <v>0</v>
      </c>
      <c r="AO123">
        <v>1</v>
      </c>
      <c r="AP123">
        <v>0</v>
      </c>
      <c r="AQ123">
        <v>0</v>
      </c>
      <c r="AR123">
        <v>0</v>
      </c>
      <c r="AT123">
        <v>0.01</v>
      </c>
      <c r="AV123">
        <v>0</v>
      </c>
      <c r="AW123">
        <v>2</v>
      </c>
      <c r="AX123">
        <v>903126262</v>
      </c>
      <c r="AY123">
        <v>1</v>
      </c>
      <c r="AZ123">
        <v>0</v>
      </c>
      <c r="BA123">
        <v>123</v>
      </c>
      <c r="BB123">
        <v>0</v>
      </c>
      <c r="BC123">
        <v>0</v>
      </c>
      <c r="BD123">
        <v>0</v>
      </c>
      <c r="BE123">
        <v>0</v>
      </c>
      <c r="BF123">
        <v>0</v>
      </c>
      <c r="BG123">
        <v>0</v>
      </c>
      <c r="BH123">
        <v>0</v>
      </c>
      <c r="BI123">
        <v>0</v>
      </c>
      <c r="BJ123">
        <v>0</v>
      </c>
      <c r="BK123">
        <v>0</v>
      </c>
      <c r="BL123">
        <v>0</v>
      </c>
      <c r="BM123">
        <v>0</v>
      </c>
      <c r="BN123">
        <v>0</v>
      </c>
      <c r="BO123">
        <v>0</v>
      </c>
      <c r="BP123">
        <v>0</v>
      </c>
      <c r="BQ123">
        <v>0</v>
      </c>
      <c r="BR123">
        <v>0</v>
      </c>
      <c r="BS123">
        <v>0</v>
      </c>
      <c r="BT123">
        <v>0</v>
      </c>
      <c r="BU123">
        <v>0</v>
      </c>
      <c r="BV123">
        <v>0</v>
      </c>
      <c r="BW123">
        <v>0</v>
      </c>
      <c r="CX123">
        <f>Y123*Source!I65</f>
        <v>0.49100000000000005</v>
      </c>
      <c r="CY123">
        <f>AB123</f>
        <v>745.58</v>
      </c>
      <c r="CZ123">
        <f>AF123</f>
        <v>76.81</v>
      </c>
      <c r="DA123">
        <f>AJ123</f>
        <v>9.4700000000000006</v>
      </c>
      <c r="DB123">
        <f t="shared" si="17"/>
        <v>0.77</v>
      </c>
      <c r="DC123">
        <f t="shared" si="18"/>
        <v>0.14000000000000001</v>
      </c>
    </row>
    <row r="124" spans="1:107" x14ac:dyDescent="0.2">
      <c r="A124">
        <f>ROW(Source!A65)</f>
        <v>65</v>
      </c>
      <c r="B124">
        <v>903126200</v>
      </c>
      <c r="C124">
        <v>903126257</v>
      </c>
      <c r="D124">
        <v>394530839</v>
      </c>
      <c r="E124">
        <v>1</v>
      </c>
      <c r="F124">
        <v>1</v>
      </c>
      <c r="G124">
        <v>394458718</v>
      </c>
      <c r="H124">
        <v>2</v>
      </c>
      <c r="I124" t="s">
        <v>255</v>
      </c>
      <c r="J124" t="s">
        <v>256</v>
      </c>
      <c r="K124" t="s">
        <v>257</v>
      </c>
      <c r="L124">
        <v>1367</v>
      </c>
      <c r="N124">
        <v>91022270</v>
      </c>
      <c r="O124" t="s">
        <v>258</v>
      </c>
      <c r="P124" t="s">
        <v>258</v>
      </c>
      <c r="Q124">
        <v>1</v>
      </c>
      <c r="W124">
        <v>0</v>
      </c>
      <c r="X124">
        <v>864443133</v>
      </c>
      <c r="Y124">
        <v>3.3</v>
      </c>
      <c r="AA124">
        <v>0</v>
      </c>
      <c r="AB124">
        <v>26.33</v>
      </c>
      <c r="AC124">
        <v>2.54</v>
      </c>
      <c r="AD124">
        <v>0</v>
      </c>
      <c r="AE124">
        <v>0</v>
      </c>
      <c r="AF124">
        <v>4.17</v>
      </c>
      <c r="AG124">
        <v>0.1</v>
      </c>
      <c r="AH124">
        <v>0</v>
      </c>
      <c r="AI124">
        <v>1</v>
      </c>
      <c r="AJ124">
        <v>6.16</v>
      </c>
      <c r="AK124">
        <v>24.82</v>
      </c>
      <c r="AL124">
        <v>1</v>
      </c>
      <c r="AN124">
        <v>0</v>
      </c>
      <c r="AO124">
        <v>1</v>
      </c>
      <c r="AP124">
        <v>0</v>
      </c>
      <c r="AQ124">
        <v>0</v>
      </c>
      <c r="AR124">
        <v>0</v>
      </c>
      <c r="AT124">
        <v>3.3</v>
      </c>
      <c r="AV124">
        <v>0</v>
      </c>
      <c r="AW124">
        <v>2</v>
      </c>
      <c r="AX124">
        <v>903126263</v>
      </c>
      <c r="AY124">
        <v>1</v>
      </c>
      <c r="AZ124">
        <v>0</v>
      </c>
      <c r="BA124">
        <v>124</v>
      </c>
      <c r="BB124">
        <v>0</v>
      </c>
      <c r="BC124">
        <v>0</v>
      </c>
      <c r="BD124">
        <v>0</v>
      </c>
      <c r="BE124">
        <v>0</v>
      </c>
      <c r="BF124">
        <v>0</v>
      </c>
      <c r="BG124">
        <v>0</v>
      </c>
      <c r="BH124">
        <v>0</v>
      </c>
      <c r="BI124">
        <v>0</v>
      </c>
      <c r="BJ124">
        <v>0</v>
      </c>
      <c r="BK124">
        <v>0</v>
      </c>
      <c r="BL124">
        <v>0</v>
      </c>
      <c r="BM124">
        <v>0</v>
      </c>
      <c r="BN124">
        <v>0</v>
      </c>
      <c r="BO124">
        <v>0</v>
      </c>
      <c r="BP124">
        <v>0</v>
      </c>
      <c r="BQ124">
        <v>0</v>
      </c>
      <c r="BR124">
        <v>0</v>
      </c>
      <c r="BS124">
        <v>0</v>
      </c>
      <c r="BT124">
        <v>0</v>
      </c>
      <c r="BU124">
        <v>0</v>
      </c>
      <c r="BV124">
        <v>0</v>
      </c>
      <c r="BW124">
        <v>0</v>
      </c>
      <c r="CX124">
        <f>Y124*Source!I65</f>
        <v>162.03</v>
      </c>
      <c r="CY124">
        <f>AB124</f>
        <v>26.33</v>
      </c>
      <c r="CZ124">
        <f>AF124</f>
        <v>4.17</v>
      </c>
      <c r="DA124">
        <f>AJ124</f>
        <v>6.16</v>
      </c>
      <c r="DB124">
        <f t="shared" si="17"/>
        <v>13.76</v>
      </c>
      <c r="DC124">
        <f t="shared" si="18"/>
        <v>0.33</v>
      </c>
    </row>
    <row r="125" spans="1:107" x14ac:dyDescent="0.2">
      <c r="A125">
        <f>ROW(Source!A65)</f>
        <v>65</v>
      </c>
      <c r="B125">
        <v>903126200</v>
      </c>
      <c r="C125">
        <v>903126257</v>
      </c>
      <c r="D125">
        <v>394459462</v>
      </c>
      <c r="E125">
        <v>394458718</v>
      </c>
      <c r="F125">
        <v>1</v>
      </c>
      <c r="G125">
        <v>394458718</v>
      </c>
      <c r="H125">
        <v>2</v>
      </c>
      <c r="I125" t="s">
        <v>259</v>
      </c>
      <c r="K125" t="s">
        <v>260</v>
      </c>
      <c r="L125">
        <v>1344</v>
      </c>
      <c r="N125">
        <v>1008</v>
      </c>
      <c r="O125" t="s">
        <v>261</v>
      </c>
      <c r="P125" t="s">
        <v>261</v>
      </c>
      <c r="Q125">
        <v>1</v>
      </c>
      <c r="W125">
        <v>0</v>
      </c>
      <c r="X125">
        <v>-1180195794</v>
      </c>
      <c r="Y125">
        <v>0.01</v>
      </c>
      <c r="AA125">
        <v>0</v>
      </c>
      <c r="AB125">
        <v>1.03</v>
      </c>
      <c r="AC125">
        <v>0</v>
      </c>
      <c r="AD125">
        <v>0</v>
      </c>
      <c r="AE125">
        <v>0</v>
      </c>
      <c r="AF125">
        <v>1</v>
      </c>
      <c r="AG125">
        <v>0</v>
      </c>
      <c r="AH125">
        <v>0</v>
      </c>
      <c r="AI125">
        <v>1</v>
      </c>
      <c r="AJ125">
        <v>1</v>
      </c>
      <c r="AK125">
        <v>1</v>
      </c>
      <c r="AL125">
        <v>1</v>
      </c>
      <c r="AN125">
        <v>0</v>
      </c>
      <c r="AO125">
        <v>1</v>
      </c>
      <c r="AP125">
        <v>0</v>
      </c>
      <c r="AQ125">
        <v>0</v>
      </c>
      <c r="AR125">
        <v>0</v>
      </c>
      <c r="AT125">
        <v>0.01</v>
      </c>
      <c r="AV125">
        <v>0</v>
      </c>
      <c r="AW125">
        <v>2</v>
      </c>
      <c r="AX125">
        <v>903126264</v>
      </c>
      <c r="AY125">
        <v>1</v>
      </c>
      <c r="AZ125">
        <v>0</v>
      </c>
      <c r="BA125">
        <v>125</v>
      </c>
      <c r="BB125">
        <v>0</v>
      </c>
      <c r="BC125">
        <v>0</v>
      </c>
      <c r="BD125">
        <v>0</v>
      </c>
      <c r="BE125">
        <v>0</v>
      </c>
      <c r="BF125">
        <v>0</v>
      </c>
      <c r="BG125">
        <v>0</v>
      </c>
      <c r="BH125">
        <v>0</v>
      </c>
      <c r="BI125">
        <v>0</v>
      </c>
      <c r="BJ125">
        <v>0</v>
      </c>
      <c r="BK125">
        <v>0</v>
      </c>
      <c r="BL125">
        <v>0</v>
      </c>
      <c r="BM125">
        <v>0</v>
      </c>
      <c r="BN125">
        <v>0</v>
      </c>
      <c r="BO125">
        <v>0</v>
      </c>
      <c r="BP125">
        <v>0</v>
      </c>
      <c r="BQ125">
        <v>0</v>
      </c>
      <c r="BR125">
        <v>0</v>
      </c>
      <c r="BS125">
        <v>0</v>
      </c>
      <c r="BT125">
        <v>0</v>
      </c>
      <c r="BU125">
        <v>0</v>
      </c>
      <c r="BV125">
        <v>0</v>
      </c>
      <c r="BW125">
        <v>0</v>
      </c>
      <c r="CX125">
        <f>Y125*Source!I65</f>
        <v>0.49100000000000005</v>
      </c>
      <c r="CY125">
        <f>AB125</f>
        <v>1.03</v>
      </c>
      <c r="CZ125">
        <f>AF125</f>
        <v>1</v>
      </c>
      <c r="DA125">
        <f>AJ125</f>
        <v>1</v>
      </c>
      <c r="DB125">
        <f t="shared" si="17"/>
        <v>0.01</v>
      </c>
      <c r="DC125">
        <f t="shared" si="18"/>
        <v>0</v>
      </c>
    </row>
    <row r="126" spans="1:107" x14ac:dyDescent="0.2">
      <c r="A126">
        <f>ROW(Source!A65)</f>
        <v>65</v>
      </c>
      <c r="B126">
        <v>903126200</v>
      </c>
      <c r="C126">
        <v>903126257</v>
      </c>
      <c r="D126">
        <v>394506172</v>
      </c>
      <c r="E126">
        <v>1</v>
      </c>
      <c r="F126">
        <v>1</v>
      </c>
      <c r="G126">
        <v>394458718</v>
      </c>
      <c r="H126">
        <v>3</v>
      </c>
      <c r="I126" t="s">
        <v>103</v>
      </c>
      <c r="J126" t="s">
        <v>104</v>
      </c>
      <c r="K126" t="s">
        <v>40</v>
      </c>
      <c r="L126">
        <v>1348</v>
      </c>
      <c r="N126">
        <v>39568864</v>
      </c>
      <c r="O126" t="s">
        <v>97</v>
      </c>
      <c r="P126" t="s">
        <v>97</v>
      </c>
      <c r="Q126">
        <v>1000</v>
      </c>
      <c r="W126">
        <v>0</v>
      </c>
      <c r="X126">
        <v>1740924088</v>
      </c>
      <c r="Y126">
        <v>1.61E-2</v>
      </c>
      <c r="AA126">
        <v>68708.259999999995</v>
      </c>
      <c r="AB126">
        <v>0</v>
      </c>
      <c r="AC126">
        <v>0</v>
      </c>
      <c r="AD126">
        <v>0</v>
      </c>
      <c r="AE126">
        <v>25637.41</v>
      </c>
      <c r="AF126">
        <v>0</v>
      </c>
      <c r="AG126">
        <v>0</v>
      </c>
      <c r="AH126">
        <v>0</v>
      </c>
      <c r="AI126">
        <v>2.68</v>
      </c>
      <c r="AJ126">
        <v>1</v>
      </c>
      <c r="AK126">
        <v>1</v>
      </c>
      <c r="AL126">
        <v>1</v>
      </c>
      <c r="AN126">
        <v>0</v>
      </c>
      <c r="AO126">
        <v>0</v>
      </c>
      <c r="AP126">
        <v>0</v>
      </c>
      <c r="AQ126">
        <v>0</v>
      </c>
      <c r="AR126">
        <v>0</v>
      </c>
      <c r="AT126">
        <v>1.61E-2</v>
      </c>
      <c r="AV126">
        <v>0</v>
      </c>
      <c r="AW126">
        <v>1</v>
      </c>
      <c r="AX126">
        <v>-1</v>
      </c>
      <c r="AY126">
        <v>0</v>
      </c>
      <c r="AZ126">
        <v>0</v>
      </c>
      <c r="BB126">
        <v>0</v>
      </c>
      <c r="BC126">
        <v>0</v>
      </c>
      <c r="BD126">
        <v>0</v>
      </c>
      <c r="BE126">
        <v>0</v>
      </c>
      <c r="BF126">
        <v>0</v>
      </c>
      <c r="BG126">
        <v>0</v>
      </c>
      <c r="BH126">
        <v>0</v>
      </c>
      <c r="BI126">
        <v>0</v>
      </c>
      <c r="BJ126">
        <v>0</v>
      </c>
      <c r="BK126">
        <v>0</v>
      </c>
      <c r="BL126">
        <v>0</v>
      </c>
      <c r="BM126">
        <v>0</v>
      </c>
      <c r="BN126">
        <v>0</v>
      </c>
      <c r="BO126">
        <v>0</v>
      </c>
      <c r="BP126">
        <v>0</v>
      </c>
      <c r="BQ126">
        <v>0</v>
      </c>
      <c r="BR126">
        <v>0</v>
      </c>
      <c r="BS126">
        <v>0</v>
      </c>
      <c r="BT126">
        <v>0</v>
      </c>
      <c r="BU126">
        <v>0</v>
      </c>
      <c r="BV126">
        <v>0</v>
      </c>
      <c r="BW126">
        <v>0</v>
      </c>
      <c r="CX126">
        <f>Y126*Source!I65</f>
        <v>0.79051000000000005</v>
      </c>
      <c r="CY126">
        <f>AA126</f>
        <v>68708.259999999995</v>
      </c>
      <c r="CZ126">
        <f>AE126</f>
        <v>25637.41</v>
      </c>
      <c r="DA126">
        <f>AI126</f>
        <v>2.68</v>
      </c>
      <c r="DB126">
        <f t="shared" si="17"/>
        <v>412.76</v>
      </c>
      <c r="DC126">
        <f t="shared" si="18"/>
        <v>0</v>
      </c>
    </row>
    <row r="127" spans="1:107" x14ac:dyDescent="0.2">
      <c r="A127">
        <f>ROW(Source!A68)</f>
        <v>68</v>
      </c>
      <c r="B127">
        <v>903126199</v>
      </c>
      <c r="C127">
        <v>903126279</v>
      </c>
      <c r="D127">
        <v>394458722</v>
      </c>
      <c r="E127">
        <v>394458718</v>
      </c>
      <c r="F127">
        <v>1</v>
      </c>
      <c r="G127">
        <v>394458718</v>
      </c>
      <c r="H127">
        <v>1</v>
      </c>
      <c r="I127" t="s">
        <v>252</v>
      </c>
      <c r="K127" t="s">
        <v>253</v>
      </c>
      <c r="L127">
        <v>1191</v>
      </c>
      <c r="N127">
        <v>1013</v>
      </c>
      <c r="O127" t="s">
        <v>254</v>
      </c>
      <c r="P127" t="s">
        <v>254</v>
      </c>
      <c r="Q127">
        <v>1</v>
      </c>
      <c r="W127">
        <v>0</v>
      </c>
      <c r="X127">
        <v>476480486</v>
      </c>
      <c r="Y127">
        <v>43.953000000000003</v>
      </c>
      <c r="AA127">
        <v>0</v>
      </c>
      <c r="AB127">
        <v>0</v>
      </c>
      <c r="AC127">
        <v>0</v>
      </c>
      <c r="AD127">
        <v>0</v>
      </c>
      <c r="AE127">
        <v>0</v>
      </c>
      <c r="AF127">
        <v>0</v>
      </c>
      <c r="AG127">
        <v>0</v>
      </c>
      <c r="AH127">
        <v>0</v>
      </c>
      <c r="AI127">
        <v>1</v>
      </c>
      <c r="AJ127">
        <v>1</v>
      </c>
      <c r="AK127">
        <v>1</v>
      </c>
      <c r="AL127">
        <v>1</v>
      </c>
      <c r="AN127">
        <v>0</v>
      </c>
      <c r="AO127">
        <v>1</v>
      </c>
      <c r="AP127">
        <v>1</v>
      </c>
      <c r="AQ127">
        <v>0</v>
      </c>
      <c r="AR127">
        <v>0</v>
      </c>
      <c r="AT127">
        <v>38.22</v>
      </c>
      <c r="AU127" t="s">
        <v>111</v>
      </c>
      <c r="AV127">
        <v>1</v>
      </c>
      <c r="AW127">
        <v>2</v>
      </c>
      <c r="AX127">
        <v>903126280</v>
      </c>
      <c r="AY127">
        <v>1</v>
      </c>
      <c r="AZ127">
        <v>0</v>
      </c>
      <c r="BA127">
        <v>127</v>
      </c>
      <c r="BB127">
        <v>0</v>
      </c>
      <c r="BC127">
        <v>0</v>
      </c>
      <c r="BD127">
        <v>0</v>
      </c>
      <c r="BE127">
        <v>0</v>
      </c>
      <c r="BF127">
        <v>0</v>
      </c>
      <c r="BG127">
        <v>0</v>
      </c>
      <c r="BH127">
        <v>0</v>
      </c>
      <c r="BI127">
        <v>0</v>
      </c>
      <c r="BJ127">
        <v>0</v>
      </c>
      <c r="BK127">
        <v>0</v>
      </c>
      <c r="BL127">
        <v>0</v>
      </c>
      <c r="BM127">
        <v>0</v>
      </c>
      <c r="BN127">
        <v>0</v>
      </c>
      <c r="BO127">
        <v>0</v>
      </c>
      <c r="BP127">
        <v>0</v>
      </c>
      <c r="BQ127">
        <v>0</v>
      </c>
      <c r="BR127">
        <v>0</v>
      </c>
      <c r="BS127">
        <v>0</v>
      </c>
      <c r="BT127">
        <v>0</v>
      </c>
      <c r="BU127">
        <v>0</v>
      </c>
      <c r="BV127">
        <v>0</v>
      </c>
      <c r="BW127">
        <v>0</v>
      </c>
      <c r="CX127">
        <f>Y127*Source!I68</f>
        <v>2158.0923000000003</v>
      </c>
      <c r="CY127">
        <f>AD127</f>
        <v>0</v>
      </c>
      <c r="CZ127">
        <f>AH127</f>
        <v>0</v>
      </c>
      <c r="DA127">
        <f>AL127</f>
        <v>1</v>
      </c>
      <c r="DB127">
        <f>ROUND((ROUND(AT127*CZ127,2)*1.15),6)</f>
        <v>0</v>
      </c>
      <c r="DC127">
        <f>ROUND((ROUND(AT127*AG127,2)*1.15),6)</f>
        <v>0</v>
      </c>
    </row>
    <row r="128" spans="1:107" x14ac:dyDescent="0.2">
      <c r="A128">
        <f>ROW(Source!A68)</f>
        <v>68</v>
      </c>
      <c r="B128">
        <v>903126199</v>
      </c>
      <c r="C128">
        <v>903126279</v>
      </c>
      <c r="D128">
        <v>394530839</v>
      </c>
      <c r="E128">
        <v>1</v>
      </c>
      <c r="F128">
        <v>1</v>
      </c>
      <c r="G128">
        <v>394458718</v>
      </c>
      <c r="H128">
        <v>2</v>
      </c>
      <c r="I128" t="s">
        <v>255</v>
      </c>
      <c r="J128" t="s">
        <v>256</v>
      </c>
      <c r="K128" t="s">
        <v>257</v>
      </c>
      <c r="L128">
        <v>1367</v>
      </c>
      <c r="N128">
        <v>91022270</v>
      </c>
      <c r="O128" t="s">
        <v>258</v>
      </c>
      <c r="P128" t="s">
        <v>258</v>
      </c>
      <c r="Q128">
        <v>1</v>
      </c>
      <c r="W128">
        <v>0</v>
      </c>
      <c r="X128">
        <v>864443133</v>
      </c>
      <c r="Y128">
        <v>23.125</v>
      </c>
      <c r="AA128">
        <v>0</v>
      </c>
      <c r="AB128">
        <v>4.17</v>
      </c>
      <c r="AC128">
        <v>0.1</v>
      </c>
      <c r="AD128">
        <v>0</v>
      </c>
      <c r="AE128">
        <v>0</v>
      </c>
      <c r="AF128">
        <v>4.17</v>
      </c>
      <c r="AG128">
        <v>0.1</v>
      </c>
      <c r="AH128">
        <v>0</v>
      </c>
      <c r="AI128">
        <v>1</v>
      </c>
      <c r="AJ128">
        <v>1</v>
      </c>
      <c r="AK128">
        <v>1</v>
      </c>
      <c r="AL128">
        <v>1</v>
      </c>
      <c r="AN128">
        <v>0</v>
      </c>
      <c r="AO128">
        <v>1</v>
      </c>
      <c r="AP128">
        <v>1</v>
      </c>
      <c r="AQ128">
        <v>0</v>
      </c>
      <c r="AR128">
        <v>0</v>
      </c>
      <c r="AT128">
        <v>18.5</v>
      </c>
      <c r="AU128" t="s">
        <v>110</v>
      </c>
      <c r="AV128">
        <v>0</v>
      </c>
      <c r="AW128">
        <v>2</v>
      </c>
      <c r="AX128">
        <v>903126281</v>
      </c>
      <c r="AY128">
        <v>1</v>
      </c>
      <c r="AZ128">
        <v>0</v>
      </c>
      <c r="BA128">
        <v>128</v>
      </c>
      <c r="BB128">
        <v>0</v>
      </c>
      <c r="BC128">
        <v>0</v>
      </c>
      <c r="BD128">
        <v>0</v>
      </c>
      <c r="BE128">
        <v>0</v>
      </c>
      <c r="BF128">
        <v>0</v>
      </c>
      <c r="BG128">
        <v>0</v>
      </c>
      <c r="BH128">
        <v>0</v>
      </c>
      <c r="BI128">
        <v>0</v>
      </c>
      <c r="BJ128">
        <v>0</v>
      </c>
      <c r="BK128">
        <v>0</v>
      </c>
      <c r="BL128">
        <v>0</v>
      </c>
      <c r="BM128">
        <v>0</v>
      </c>
      <c r="BN128">
        <v>0</v>
      </c>
      <c r="BO128">
        <v>0</v>
      </c>
      <c r="BP128">
        <v>0</v>
      </c>
      <c r="BQ128">
        <v>0</v>
      </c>
      <c r="BR128">
        <v>0</v>
      </c>
      <c r="BS128">
        <v>0</v>
      </c>
      <c r="BT128">
        <v>0</v>
      </c>
      <c r="BU128">
        <v>0</v>
      </c>
      <c r="BV128">
        <v>0</v>
      </c>
      <c r="BW128">
        <v>0</v>
      </c>
      <c r="CX128">
        <f>Y128*Source!I68</f>
        <v>1135.4375</v>
      </c>
      <c r="CY128">
        <f>AB128</f>
        <v>4.17</v>
      </c>
      <c r="CZ128">
        <f>AF128</f>
        <v>4.17</v>
      </c>
      <c r="DA128">
        <f>AJ128</f>
        <v>1</v>
      </c>
      <c r="DB128">
        <f>ROUND((ROUND(AT128*CZ128,2)*1.25),6)</f>
        <v>96.4375</v>
      </c>
      <c r="DC128">
        <f>ROUND((ROUND(AT128*AG128,2)*1.25),6)</f>
        <v>2.3125</v>
      </c>
    </row>
    <row r="129" spans="1:107" x14ac:dyDescent="0.2">
      <c r="A129">
        <f>ROW(Source!A68)</f>
        <v>68</v>
      </c>
      <c r="B129">
        <v>903126199</v>
      </c>
      <c r="C129">
        <v>903126279</v>
      </c>
      <c r="D129">
        <v>394507356</v>
      </c>
      <c r="E129">
        <v>1</v>
      </c>
      <c r="F129">
        <v>1</v>
      </c>
      <c r="G129">
        <v>394458718</v>
      </c>
      <c r="H129">
        <v>3</v>
      </c>
      <c r="I129" t="s">
        <v>281</v>
      </c>
      <c r="J129" t="s">
        <v>282</v>
      </c>
      <c r="K129" t="s">
        <v>283</v>
      </c>
      <c r="L129">
        <v>1348</v>
      </c>
      <c r="N129">
        <v>39568864</v>
      </c>
      <c r="O129" t="s">
        <v>97</v>
      </c>
      <c r="P129" t="s">
        <v>97</v>
      </c>
      <c r="Q129">
        <v>1000</v>
      </c>
      <c r="W129">
        <v>0</v>
      </c>
      <c r="X129">
        <v>1793685401</v>
      </c>
      <c r="Y129">
        <v>1E-3</v>
      </c>
      <c r="AA129">
        <v>2278.84</v>
      </c>
      <c r="AB129">
        <v>0</v>
      </c>
      <c r="AC129">
        <v>0</v>
      </c>
      <c r="AD129">
        <v>0</v>
      </c>
      <c r="AE129">
        <v>2278.84</v>
      </c>
      <c r="AF129">
        <v>0</v>
      </c>
      <c r="AG129">
        <v>0</v>
      </c>
      <c r="AH129">
        <v>0</v>
      </c>
      <c r="AI129">
        <v>1</v>
      </c>
      <c r="AJ129">
        <v>1</v>
      </c>
      <c r="AK129">
        <v>1</v>
      </c>
      <c r="AL129">
        <v>1</v>
      </c>
      <c r="AN129">
        <v>0</v>
      </c>
      <c r="AO129">
        <v>1</v>
      </c>
      <c r="AP129">
        <v>0</v>
      </c>
      <c r="AQ129">
        <v>0</v>
      </c>
      <c r="AR129">
        <v>0</v>
      </c>
      <c r="AT129">
        <v>1E-3</v>
      </c>
      <c r="AV129">
        <v>0</v>
      </c>
      <c r="AW129">
        <v>2</v>
      </c>
      <c r="AX129">
        <v>903126282</v>
      </c>
      <c r="AY129">
        <v>1</v>
      </c>
      <c r="AZ129">
        <v>0</v>
      </c>
      <c r="BA129">
        <v>129</v>
      </c>
      <c r="BB129">
        <v>0</v>
      </c>
      <c r="BC129">
        <v>0</v>
      </c>
      <c r="BD129">
        <v>0</v>
      </c>
      <c r="BE129">
        <v>0</v>
      </c>
      <c r="BF129">
        <v>0</v>
      </c>
      <c r="BG129">
        <v>0</v>
      </c>
      <c r="BH129">
        <v>0</v>
      </c>
      <c r="BI129">
        <v>0</v>
      </c>
      <c r="BJ129">
        <v>0</v>
      </c>
      <c r="BK129">
        <v>0</v>
      </c>
      <c r="BL129">
        <v>0</v>
      </c>
      <c r="BM129">
        <v>0</v>
      </c>
      <c r="BN129">
        <v>0</v>
      </c>
      <c r="BO129">
        <v>0</v>
      </c>
      <c r="BP129">
        <v>0</v>
      </c>
      <c r="BQ129">
        <v>0</v>
      </c>
      <c r="BR129">
        <v>0</v>
      </c>
      <c r="BS129">
        <v>0</v>
      </c>
      <c r="BT129">
        <v>0</v>
      </c>
      <c r="BU129">
        <v>0</v>
      </c>
      <c r="BV129">
        <v>0</v>
      </c>
      <c r="BW129">
        <v>0</v>
      </c>
      <c r="CX129">
        <f>Y129*Source!I68</f>
        <v>4.9100000000000005E-2</v>
      </c>
      <c r="CY129">
        <f t="shared" ref="CY129:CY134" si="22">AA129</f>
        <v>2278.84</v>
      </c>
      <c r="CZ129">
        <f t="shared" ref="CZ129:CZ134" si="23">AE129</f>
        <v>2278.84</v>
      </c>
      <c r="DA129">
        <f t="shared" ref="DA129:DA134" si="24">AI129</f>
        <v>1</v>
      </c>
      <c r="DB129">
        <f t="shared" ref="DB129:DB134" si="25">ROUND(ROUND(AT129*CZ129,2),6)</f>
        <v>2.2799999999999998</v>
      </c>
      <c r="DC129">
        <f t="shared" ref="DC129:DC134" si="26">ROUND(ROUND(AT129*AG129,2),6)</f>
        <v>0</v>
      </c>
    </row>
    <row r="130" spans="1:107" x14ac:dyDescent="0.2">
      <c r="A130">
        <f>ROW(Source!A68)</f>
        <v>68</v>
      </c>
      <c r="B130">
        <v>903126199</v>
      </c>
      <c r="C130">
        <v>903126279</v>
      </c>
      <c r="D130">
        <v>394506167</v>
      </c>
      <c r="E130">
        <v>1</v>
      </c>
      <c r="F130">
        <v>1</v>
      </c>
      <c r="G130">
        <v>394458718</v>
      </c>
      <c r="H130">
        <v>3</v>
      </c>
      <c r="I130" t="s">
        <v>284</v>
      </c>
      <c r="J130" t="s">
        <v>285</v>
      </c>
      <c r="K130" t="s">
        <v>286</v>
      </c>
      <c r="L130">
        <v>1348</v>
      </c>
      <c r="N130">
        <v>39568864</v>
      </c>
      <c r="O130" t="s">
        <v>97</v>
      </c>
      <c r="P130" t="s">
        <v>97</v>
      </c>
      <c r="Q130">
        <v>1000</v>
      </c>
      <c r="W130">
        <v>0</v>
      </c>
      <c r="X130">
        <v>-1719341648</v>
      </c>
      <c r="Y130">
        <v>2.4199999999999999E-2</v>
      </c>
      <c r="AA130">
        <v>30565.95</v>
      </c>
      <c r="AB130">
        <v>0</v>
      </c>
      <c r="AC130">
        <v>0</v>
      </c>
      <c r="AD130">
        <v>0</v>
      </c>
      <c r="AE130">
        <v>30565.95</v>
      </c>
      <c r="AF130">
        <v>0</v>
      </c>
      <c r="AG130">
        <v>0</v>
      </c>
      <c r="AH130">
        <v>0</v>
      </c>
      <c r="AI130">
        <v>1</v>
      </c>
      <c r="AJ130">
        <v>1</v>
      </c>
      <c r="AK130">
        <v>1</v>
      </c>
      <c r="AL130">
        <v>1</v>
      </c>
      <c r="AN130">
        <v>0</v>
      </c>
      <c r="AO130">
        <v>1</v>
      </c>
      <c r="AP130">
        <v>0</v>
      </c>
      <c r="AQ130">
        <v>0</v>
      </c>
      <c r="AR130">
        <v>0</v>
      </c>
      <c r="AT130">
        <v>2.4199999999999999E-2</v>
      </c>
      <c r="AV130">
        <v>0</v>
      </c>
      <c r="AW130">
        <v>2</v>
      </c>
      <c r="AX130">
        <v>903126283</v>
      </c>
      <c r="AY130">
        <v>1</v>
      </c>
      <c r="AZ130">
        <v>0</v>
      </c>
      <c r="BA130">
        <v>130</v>
      </c>
      <c r="BB130">
        <v>0</v>
      </c>
      <c r="BC130">
        <v>0</v>
      </c>
      <c r="BD130">
        <v>0</v>
      </c>
      <c r="BE130">
        <v>0</v>
      </c>
      <c r="BF130">
        <v>0</v>
      </c>
      <c r="BG130">
        <v>0</v>
      </c>
      <c r="BH130">
        <v>0</v>
      </c>
      <c r="BI130">
        <v>0</v>
      </c>
      <c r="BJ130">
        <v>0</v>
      </c>
      <c r="BK130">
        <v>0</v>
      </c>
      <c r="BL130">
        <v>0</v>
      </c>
      <c r="BM130">
        <v>0</v>
      </c>
      <c r="BN130">
        <v>0</v>
      </c>
      <c r="BO130">
        <v>0</v>
      </c>
      <c r="BP130">
        <v>0</v>
      </c>
      <c r="BQ130">
        <v>0</v>
      </c>
      <c r="BR130">
        <v>0</v>
      </c>
      <c r="BS130">
        <v>0</v>
      </c>
      <c r="BT130">
        <v>0</v>
      </c>
      <c r="BU130">
        <v>0</v>
      </c>
      <c r="BV130">
        <v>0</v>
      </c>
      <c r="BW130">
        <v>0</v>
      </c>
      <c r="CX130">
        <f>Y130*Source!I68</f>
        <v>1.1882200000000001</v>
      </c>
      <c r="CY130">
        <f t="shared" si="22"/>
        <v>30565.95</v>
      </c>
      <c r="CZ130">
        <f t="shared" si="23"/>
        <v>30565.95</v>
      </c>
      <c r="DA130">
        <f t="shared" si="24"/>
        <v>1</v>
      </c>
      <c r="DB130">
        <f t="shared" si="25"/>
        <v>739.7</v>
      </c>
      <c r="DC130">
        <f t="shared" si="26"/>
        <v>0</v>
      </c>
    </row>
    <row r="131" spans="1:107" x14ac:dyDescent="0.2">
      <c r="A131">
        <f>ROW(Source!A68)</f>
        <v>68</v>
      </c>
      <c r="B131">
        <v>903126199</v>
      </c>
      <c r="C131">
        <v>903126279</v>
      </c>
      <c r="D131">
        <v>394506181</v>
      </c>
      <c r="E131">
        <v>1</v>
      </c>
      <c r="F131">
        <v>1</v>
      </c>
      <c r="G131">
        <v>394458718</v>
      </c>
      <c r="H131">
        <v>3</v>
      </c>
      <c r="I131" t="s">
        <v>287</v>
      </c>
      <c r="J131" t="s">
        <v>288</v>
      </c>
      <c r="K131" t="s">
        <v>289</v>
      </c>
      <c r="L131">
        <v>1348</v>
      </c>
      <c r="N131">
        <v>39568864</v>
      </c>
      <c r="O131" t="s">
        <v>97</v>
      </c>
      <c r="P131" t="s">
        <v>97</v>
      </c>
      <c r="Q131">
        <v>1000</v>
      </c>
      <c r="W131">
        <v>0</v>
      </c>
      <c r="X131">
        <v>1278700257</v>
      </c>
      <c r="Y131">
        <v>1.8799999999999999E-3</v>
      </c>
      <c r="AA131">
        <v>39052.85</v>
      </c>
      <c r="AB131">
        <v>0</v>
      </c>
      <c r="AC131">
        <v>0</v>
      </c>
      <c r="AD131">
        <v>0</v>
      </c>
      <c r="AE131">
        <v>39052.85</v>
      </c>
      <c r="AF131">
        <v>0</v>
      </c>
      <c r="AG131">
        <v>0</v>
      </c>
      <c r="AH131">
        <v>0</v>
      </c>
      <c r="AI131">
        <v>1</v>
      </c>
      <c r="AJ131">
        <v>1</v>
      </c>
      <c r="AK131">
        <v>1</v>
      </c>
      <c r="AL131">
        <v>1</v>
      </c>
      <c r="AN131">
        <v>0</v>
      </c>
      <c r="AO131">
        <v>1</v>
      </c>
      <c r="AP131">
        <v>0</v>
      </c>
      <c r="AQ131">
        <v>0</v>
      </c>
      <c r="AR131">
        <v>0</v>
      </c>
      <c r="AT131">
        <v>1.8799999999999999E-3</v>
      </c>
      <c r="AV131">
        <v>0</v>
      </c>
      <c r="AW131">
        <v>2</v>
      </c>
      <c r="AX131">
        <v>903126284</v>
      </c>
      <c r="AY131">
        <v>1</v>
      </c>
      <c r="AZ131">
        <v>0</v>
      </c>
      <c r="BA131">
        <v>131</v>
      </c>
      <c r="BB131">
        <v>0</v>
      </c>
      <c r="BC131">
        <v>0</v>
      </c>
      <c r="BD131">
        <v>0</v>
      </c>
      <c r="BE131">
        <v>0</v>
      </c>
      <c r="BF131">
        <v>0</v>
      </c>
      <c r="BG131">
        <v>0</v>
      </c>
      <c r="BH131">
        <v>0</v>
      </c>
      <c r="BI131">
        <v>0</v>
      </c>
      <c r="BJ131">
        <v>0</v>
      </c>
      <c r="BK131">
        <v>0</v>
      </c>
      <c r="BL131">
        <v>0</v>
      </c>
      <c r="BM131">
        <v>0</v>
      </c>
      <c r="BN131">
        <v>0</v>
      </c>
      <c r="BO131">
        <v>0</v>
      </c>
      <c r="BP131">
        <v>0</v>
      </c>
      <c r="BQ131">
        <v>0</v>
      </c>
      <c r="BR131">
        <v>0</v>
      </c>
      <c r="BS131">
        <v>0</v>
      </c>
      <c r="BT131">
        <v>0</v>
      </c>
      <c r="BU131">
        <v>0</v>
      </c>
      <c r="BV131">
        <v>0</v>
      </c>
      <c r="BW131">
        <v>0</v>
      </c>
      <c r="CX131">
        <f>Y131*Source!I68</f>
        <v>9.2308000000000001E-2</v>
      </c>
      <c r="CY131">
        <f t="shared" si="22"/>
        <v>39052.85</v>
      </c>
      <c r="CZ131">
        <f t="shared" si="23"/>
        <v>39052.85</v>
      </c>
      <c r="DA131">
        <f t="shared" si="24"/>
        <v>1</v>
      </c>
      <c r="DB131">
        <f t="shared" si="25"/>
        <v>73.42</v>
      </c>
      <c r="DC131">
        <f t="shared" si="26"/>
        <v>0</v>
      </c>
    </row>
    <row r="132" spans="1:107" x14ac:dyDescent="0.2">
      <c r="A132">
        <f>ROW(Source!A68)</f>
        <v>68</v>
      </c>
      <c r="B132">
        <v>903126199</v>
      </c>
      <c r="C132">
        <v>903126279</v>
      </c>
      <c r="D132">
        <v>394506432</v>
      </c>
      <c r="E132">
        <v>1</v>
      </c>
      <c r="F132">
        <v>1</v>
      </c>
      <c r="G132">
        <v>394458718</v>
      </c>
      <c r="H132">
        <v>3</v>
      </c>
      <c r="I132" t="s">
        <v>116</v>
      </c>
      <c r="J132" t="s">
        <v>117</v>
      </c>
      <c r="K132" t="s">
        <v>43</v>
      </c>
      <c r="L132">
        <v>1348</v>
      </c>
      <c r="N132">
        <v>39568864</v>
      </c>
      <c r="O132" t="s">
        <v>97</v>
      </c>
      <c r="P132" t="s">
        <v>97</v>
      </c>
      <c r="Q132">
        <v>1000</v>
      </c>
      <c r="W132">
        <v>0</v>
      </c>
      <c r="X132">
        <v>1324308373</v>
      </c>
      <c r="Y132">
        <v>5.1201999999999998E-2</v>
      </c>
      <c r="AA132">
        <v>27422.560000000001</v>
      </c>
      <c r="AB132">
        <v>0</v>
      </c>
      <c r="AC132">
        <v>0</v>
      </c>
      <c r="AD132">
        <v>0</v>
      </c>
      <c r="AE132">
        <v>27422.560000000001</v>
      </c>
      <c r="AF132">
        <v>0</v>
      </c>
      <c r="AG132">
        <v>0</v>
      </c>
      <c r="AH132">
        <v>0</v>
      </c>
      <c r="AI132">
        <v>1</v>
      </c>
      <c r="AJ132">
        <v>1</v>
      </c>
      <c r="AK132">
        <v>1</v>
      </c>
      <c r="AL132">
        <v>1</v>
      </c>
      <c r="AN132">
        <v>0</v>
      </c>
      <c r="AO132">
        <v>0</v>
      </c>
      <c r="AP132">
        <v>0</v>
      </c>
      <c r="AQ132">
        <v>0</v>
      </c>
      <c r="AR132">
        <v>0</v>
      </c>
      <c r="AT132">
        <v>5.1201999999999998E-2</v>
      </c>
      <c r="AV132">
        <v>0</v>
      </c>
      <c r="AW132">
        <v>1</v>
      </c>
      <c r="AX132">
        <v>-1</v>
      </c>
      <c r="AY132">
        <v>0</v>
      </c>
      <c r="AZ132">
        <v>0</v>
      </c>
      <c r="BB132">
        <v>0</v>
      </c>
      <c r="BC132">
        <v>0</v>
      </c>
      <c r="BD132">
        <v>0</v>
      </c>
      <c r="BE132">
        <v>0</v>
      </c>
      <c r="BF132">
        <v>0</v>
      </c>
      <c r="BG132">
        <v>0</v>
      </c>
      <c r="BH132">
        <v>0</v>
      </c>
      <c r="BI132">
        <v>0</v>
      </c>
      <c r="BJ132">
        <v>0</v>
      </c>
      <c r="BK132">
        <v>0</v>
      </c>
      <c r="BL132">
        <v>0</v>
      </c>
      <c r="BM132">
        <v>0</v>
      </c>
      <c r="BN132">
        <v>0</v>
      </c>
      <c r="BO132">
        <v>0</v>
      </c>
      <c r="BP132">
        <v>0</v>
      </c>
      <c r="BQ132">
        <v>0</v>
      </c>
      <c r="BR132">
        <v>0</v>
      </c>
      <c r="BS132">
        <v>0</v>
      </c>
      <c r="BT132">
        <v>0</v>
      </c>
      <c r="BU132">
        <v>0</v>
      </c>
      <c r="BV132">
        <v>0</v>
      </c>
      <c r="BW132">
        <v>0</v>
      </c>
      <c r="CX132">
        <f>Y132*Source!I68</f>
        <v>2.5140181999999998</v>
      </c>
      <c r="CY132">
        <f t="shared" si="22"/>
        <v>27422.560000000001</v>
      </c>
      <c r="CZ132">
        <f t="shared" si="23"/>
        <v>27422.560000000001</v>
      </c>
      <c r="DA132">
        <f t="shared" si="24"/>
        <v>1</v>
      </c>
      <c r="DB132">
        <f t="shared" si="25"/>
        <v>1404.09</v>
      </c>
      <c r="DC132">
        <f t="shared" si="26"/>
        <v>0</v>
      </c>
    </row>
    <row r="133" spans="1:107" x14ac:dyDescent="0.2">
      <c r="A133">
        <f>ROW(Source!A68)</f>
        <v>68</v>
      </c>
      <c r="B133">
        <v>903126199</v>
      </c>
      <c r="C133">
        <v>903126279</v>
      </c>
      <c r="D133">
        <v>394525088</v>
      </c>
      <c r="E133">
        <v>1</v>
      </c>
      <c r="F133">
        <v>1</v>
      </c>
      <c r="G133">
        <v>394458718</v>
      </c>
      <c r="H133">
        <v>3</v>
      </c>
      <c r="I133" t="s">
        <v>119</v>
      </c>
      <c r="J133" t="s">
        <v>120</v>
      </c>
      <c r="K133" t="s">
        <v>44</v>
      </c>
      <c r="L133">
        <v>1348</v>
      </c>
      <c r="N133">
        <v>39568864</v>
      </c>
      <c r="O133" t="s">
        <v>97</v>
      </c>
      <c r="P133" t="s">
        <v>97</v>
      </c>
      <c r="Q133">
        <v>1000</v>
      </c>
      <c r="W133">
        <v>0</v>
      </c>
      <c r="X133">
        <v>-224782797</v>
      </c>
      <c r="Y133">
        <v>5.2505000000000003E-2</v>
      </c>
      <c r="AA133">
        <v>796.76</v>
      </c>
      <c r="AB133">
        <v>0</v>
      </c>
      <c r="AC133">
        <v>0</v>
      </c>
      <c r="AD133">
        <v>0</v>
      </c>
      <c r="AE133">
        <v>796.76</v>
      </c>
      <c r="AF133">
        <v>0</v>
      </c>
      <c r="AG133">
        <v>0</v>
      </c>
      <c r="AH133">
        <v>0</v>
      </c>
      <c r="AI133">
        <v>1</v>
      </c>
      <c r="AJ133">
        <v>1</v>
      </c>
      <c r="AK133">
        <v>1</v>
      </c>
      <c r="AL133">
        <v>1</v>
      </c>
      <c r="AN133">
        <v>0</v>
      </c>
      <c r="AO133">
        <v>0</v>
      </c>
      <c r="AP133">
        <v>0</v>
      </c>
      <c r="AQ133">
        <v>0</v>
      </c>
      <c r="AR133">
        <v>0</v>
      </c>
      <c r="AT133">
        <v>5.2505000000000003E-2</v>
      </c>
      <c r="AV133">
        <v>0</v>
      </c>
      <c r="AW133">
        <v>1</v>
      </c>
      <c r="AX133">
        <v>-1</v>
      </c>
      <c r="AY133">
        <v>0</v>
      </c>
      <c r="AZ133">
        <v>0</v>
      </c>
      <c r="BB133">
        <v>0</v>
      </c>
      <c r="BC133">
        <v>0</v>
      </c>
      <c r="BD133">
        <v>0</v>
      </c>
      <c r="BE133">
        <v>0</v>
      </c>
      <c r="BF133">
        <v>0</v>
      </c>
      <c r="BG133">
        <v>0</v>
      </c>
      <c r="BH133">
        <v>0</v>
      </c>
      <c r="BI133">
        <v>0</v>
      </c>
      <c r="BJ133">
        <v>0</v>
      </c>
      <c r="BK133">
        <v>0</v>
      </c>
      <c r="BL133">
        <v>0</v>
      </c>
      <c r="BM133">
        <v>0</v>
      </c>
      <c r="BN133">
        <v>0</v>
      </c>
      <c r="BO133">
        <v>0</v>
      </c>
      <c r="BP133">
        <v>0</v>
      </c>
      <c r="BQ133">
        <v>0</v>
      </c>
      <c r="BR133">
        <v>0</v>
      </c>
      <c r="BS133">
        <v>0</v>
      </c>
      <c r="BT133">
        <v>0</v>
      </c>
      <c r="BU133">
        <v>0</v>
      </c>
      <c r="BV133">
        <v>0</v>
      </c>
      <c r="BW133">
        <v>0</v>
      </c>
      <c r="CX133">
        <f>Y133*Source!I68</f>
        <v>2.5779955000000001</v>
      </c>
      <c r="CY133">
        <f t="shared" si="22"/>
        <v>796.76</v>
      </c>
      <c r="CZ133">
        <f t="shared" si="23"/>
        <v>796.76</v>
      </c>
      <c r="DA133">
        <f t="shared" si="24"/>
        <v>1</v>
      </c>
      <c r="DB133">
        <f t="shared" si="25"/>
        <v>41.83</v>
      </c>
      <c r="DC133">
        <f t="shared" si="26"/>
        <v>0</v>
      </c>
    </row>
    <row r="134" spans="1:107" x14ac:dyDescent="0.2">
      <c r="A134">
        <f>ROW(Source!A68)</f>
        <v>68</v>
      </c>
      <c r="B134">
        <v>903126199</v>
      </c>
      <c r="C134">
        <v>903126279</v>
      </c>
      <c r="D134">
        <v>394480058</v>
      </c>
      <c r="E134">
        <v>394458718</v>
      </c>
      <c r="F134">
        <v>1</v>
      </c>
      <c r="G134">
        <v>394458718</v>
      </c>
      <c r="H134">
        <v>3</v>
      </c>
      <c r="I134" t="s">
        <v>265</v>
      </c>
      <c r="K134" t="s">
        <v>266</v>
      </c>
      <c r="L134">
        <v>1344</v>
      </c>
      <c r="N134">
        <v>1008</v>
      </c>
      <c r="O134" t="s">
        <v>261</v>
      </c>
      <c r="P134" t="s">
        <v>261</v>
      </c>
      <c r="Q134">
        <v>1</v>
      </c>
      <c r="W134">
        <v>0</v>
      </c>
      <c r="X134">
        <v>-94250534</v>
      </c>
      <c r="Y134">
        <v>0.01</v>
      </c>
      <c r="AA134">
        <v>1</v>
      </c>
      <c r="AB134">
        <v>0</v>
      </c>
      <c r="AC134">
        <v>0</v>
      </c>
      <c r="AD134">
        <v>0</v>
      </c>
      <c r="AE134">
        <v>1</v>
      </c>
      <c r="AF134">
        <v>0</v>
      </c>
      <c r="AG134">
        <v>0</v>
      </c>
      <c r="AH134">
        <v>0</v>
      </c>
      <c r="AI134">
        <v>1</v>
      </c>
      <c r="AJ134">
        <v>1</v>
      </c>
      <c r="AK134">
        <v>1</v>
      </c>
      <c r="AL134">
        <v>1</v>
      </c>
      <c r="AN134">
        <v>0</v>
      </c>
      <c r="AO134">
        <v>1</v>
      </c>
      <c r="AP134">
        <v>0</v>
      </c>
      <c r="AQ134">
        <v>0</v>
      </c>
      <c r="AR134">
        <v>0</v>
      </c>
      <c r="AT134">
        <v>0.01</v>
      </c>
      <c r="AV134">
        <v>0</v>
      </c>
      <c r="AW134">
        <v>2</v>
      </c>
      <c r="AX134">
        <v>903126288</v>
      </c>
      <c r="AY134">
        <v>1</v>
      </c>
      <c r="AZ134">
        <v>0</v>
      </c>
      <c r="BA134">
        <v>135</v>
      </c>
      <c r="BB134">
        <v>0</v>
      </c>
      <c r="BC134">
        <v>0</v>
      </c>
      <c r="BD134">
        <v>0</v>
      </c>
      <c r="BE134">
        <v>0</v>
      </c>
      <c r="BF134">
        <v>0</v>
      </c>
      <c r="BG134">
        <v>0</v>
      </c>
      <c r="BH134">
        <v>0</v>
      </c>
      <c r="BI134">
        <v>0</v>
      </c>
      <c r="BJ134">
        <v>0</v>
      </c>
      <c r="BK134">
        <v>0</v>
      </c>
      <c r="BL134">
        <v>0</v>
      </c>
      <c r="BM134">
        <v>0</v>
      </c>
      <c r="BN134">
        <v>0</v>
      </c>
      <c r="BO134">
        <v>0</v>
      </c>
      <c r="BP134">
        <v>0</v>
      </c>
      <c r="BQ134">
        <v>0</v>
      </c>
      <c r="BR134">
        <v>0</v>
      </c>
      <c r="BS134">
        <v>0</v>
      </c>
      <c r="BT134">
        <v>0</v>
      </c>
      <c r="BU134">
        <v>0</v>
      </c>
      <c r="BV134">
        <v>0</v>
      </c>
      <c r="BW134">
        <v>0</v>
      </c>
      <c r="CX134">
        <f>Y134*Source!I68</f>
        <v>0.49100000000000005</v>
      </c>
      <c r="CY134">
        <f t="shared" si="22"/>
        <v>1</v>
      </c>
      <c r="CZ134">
        <f t="shared" si="23"/>
        <v>1</v>
      </c>
      <c r="DA134">
        <f t="shared" si="24"/>
        <v>1</v>
      </c>
      <c r="DB134">
        <f t="shared" si="25"/>
        <v>0.01</v>
      </c>
      <c r="DC134">
        <f t="shared" si="26"/>
        <v>0</v>
      </c>
    </row>
    <row r="135" spans="1:107" x14ac:dyDescent="0.2">
      <c r="A135">
        <f>ROW(Source!A69)</f>
        <v>69</v>
      </c>
      <c r="B135">
        <v>903126200</v>
      </c>
      <c r="C135">
        <v>903126279</v>
      </c>
      <c r="D135">
        <v>394458722</v>
      </c>
      <c r="E135">
        <v>394458718</v>
      </c>
      <c r="F135">
        <v>1</v>
      </c>
      <c r="G135">
        <v>394458718</v>
      </c>
      <c r="H135">
        <v>1</v>
      </c>
      <c r="I135" t="s">
        <v>252</v>
      </c>
      <c r="K135" t="s">
        <v>253</v>
      </c>
      <c r="L135">
        <v>1191</v>
      </c>
      <c r="N135">
        <v>1013</v>
      </c>
      <c r="O135" t="s">
        <v>254</v>
      </c>
      <c r="P135" t="s">
        <v>254</v>
      </c>
      <c r="Q135">
        <v>1</v>
      </c>
      <c r="W135">
        <v>0</v>
      </c>
      <c r="X135">
        <v>476480486</v>
      </c>
      <c r="Y135">
        <v>43.953000000000003</v>
      </c>
      <c r="AA135">
        <v>0</v>
      </c>
      <c r="AB135">
        <v>0</v>
      </c>
      <c r="AC135">
        <v>0</v>
      </c>
      <c r="AD135">
        <v>0</v>
      </c>
      <c r="AE135">
        <v>0</v>
      </c>
      <c r="AF135">
        <v>0</v>
      </c>
      <c r="AG135">
        <v>0</v>
      </c>
      <c r="AH135">
        <v>0</v>
      </c>
      <c r="AI135">
        <v>1</v>
      </c>
      <c r="AJ135">
        <v>1</v>
      </c>
      <c r="AK135">
        <v>1</v>
      </c>
      <c r="AL135">
        <v>1</v>
      </c>
      <c r="AN135">
        <v>0</v>
      </c>
      <c r="AO135">
        <v>1</v>
      </c>
      <c r="AP135">
        <v>1</v>
      </c>
      <c r="AQ135">
        <v>0</v>
      </c>
      <c r="AR135">
        <v>0</v>
      </c>
      <c r="AT135">
        <v>38.22</v>
      </c>
      <c r="AU135" t="s">
        <v>111</v>
      </c>
      <c r="AV135">
        <v>1</v>
      </c>
      <c r="AW135">
        <v>2</v>
      </c>
      <c r="AX135">
        <v>903126280</v>
      </c>
      <c r="AY135">
        <v>1</v>
      </c>
      <c r="AZ135">
        <v>0</v>
      </c>
      <c r="BA135">
        <v>136</v>
      </c>
      <c r="BB135">
        <v>0</v>
      </c>
      <c r="BC135">
        <v>0</v>
      </c>
      <c r="BD135">
        <v>0</v>
      </c>
      <c r="BE135">
        <v>0</v>
      </c>
      <c r="BF135">
        <v>0</v>
      </c>
      <c r="BG135">
        <v>0</v>
      </c>
      <c r="BH135">
        <v>0</v>
      </c>
      <c r="BI135">
        <v>0</v>
      </c>
      <c r="BJ135">
        <v>0</v>
      </c>
      <c r="BK135">
        <v>0</v>
      </c>
      <c r="BL135">
        <v>0</v>
      </c>
      <c r="BM135">
        <v>0</v>
      </c>
      <c r="BN135">
        <v>0</v>
      </c>
      <c r="BO135">
        <v>0</v>
      </c>
      <c r="BP135">
        <v>0</v>
      </c>
      <c r="BQ135">
        <v>0</v>
      </c>
      <c r="BR135">
        <v>0</v>
      </c>
      <c r="BS135">
        <v>0</v>
      </c>
      <c r="BT135">
        <v>0</v>
      </c>
      <c r="BU135">
        <v>0</v>
      </c>
      <c r="BV135">
        <v>0</v>
      </c>
      <c r="BW135">
        <v>0</v>
      </c>
      <c r="CX135">
        <f>Y135*Source!I69</f>
        <v>2158.0923000000003</v>
      </c>
      <c r="CY135">
        <f>AD135</f>
        <v>0</v>
      </c>
      <c r="CZ135">
        <f>AH135</f>
        <v>0</v>
      </c>
      <c r="DA135">
        <f>AL135</f>
        <v>1</v>
      </c>
      <c r="DB135">
        <f>ROUND((ROUND(AT135*CZ135,2)*1.15),6)</f>
        <v>0</v>
      </c>
      <c r="DC135">
        <f>ROUND((ROUND(AT135*AG135,2)*1.15),6)</f>
        <v>0</v>
      </c>
    </row>
    <row r="136" spans="1:107" x14ac:dyDescent="0.2">
      <c r="A136">
        <f>ROW(Source!A69)</f>
        <v>69</v>
      </c>
      <c r="B136">
        <v>903126200</v>
      </c>
      <c r="C136">
        <v>903126279</v>
      </c>
      <c r="D136">
        <v>394530839</v>
      </c>
      <c r="E136">
        <v>1</v>
      </c>
      <c r="F136">
        <v>1</v>
      </c>
      <c r="G136">
        <v>394458718</v>
      </c>
      <c r="H136">
        <v>2</v>
      </c>
      <c r="I136" t="s">
        <v>255</v>
      </c>
      <c r="J136" t="s">
        <v>256</v>
      </c>
      <c r="K136" t="s">
        <v>257</v>
      </c>
      <c r="L136">
        <v>1367</v>
      </c>
      <c r="N136">
        <v>91022270</v>
      </c>
      <c r="O136" t="s">
        <v>258</v>
      </c>
      <c r="P136" t="s">
        <v>258</v>
      </c>
      <c r="Q136">
        <v>1</v>
      </c>
      <c r="W136">
        <v>0</v>
      </c>
      <c r="X136">
        <v>864443133</v>
      </c>
      <c r="Y136">
        <v>23.125</v>
      </c>
      <c r="AA136">
        <v>0</v>
      </c>
      <c r="AB136">
        <v>26.89</v>
      </c>
      <c r="AC136">
        <v>2.6</v>
      </c>
      <c r="AD136">
        <v>0</v>
      </c>
      <c r="AE136">
        <v>0</v>
      </c>
      <c r="AF136">
        <v>4.17</v>
      </c>
      <c r="AG136">
        <v>0.1</v>
      </c>
      <c r="AH136">
        <v>0</v>
      </c>
      <c r="AI136">
        <v>1</v>
      </c>
      <c r="AJ136">
        <v>6.16</v>
      </c>
      <c r="AK136">
        <v>24.82</v>
      </c>
      <c r="AL136">
        <v>1</v>
      </c>
      <c r="AN136">
        <v>0</v>
      </c>
      <c r="AO136">
        <v>1</v>
      </c>
      <c r="AP136">
        <v>1</v>
      </c>
      <c r="AQ136">
        <v>0</v>
      </c>
      <c r="AR136">
        <v>0</v>
      </c>
      <c r="AT136">
        <v>18.5</v>
      </c>
      <c r="AU136" t="s">
        <v>110</v>
      </c>
      <c r="AV136">
        <v>0</v>
      </c>
      <c r="AW136">
        <v>2</v>
      </c>
      <c r="AX136">
        <v>903126281</v>
      </c>
      <c r="AY136">
        <v>1</v>
      </c>
      <c r="AZ136">
        <v>0</v>
      </c>
      <c r="BA136">
        <v>137</v>
      </c>
      <c r="BB136">
        <v>0</v>
      </c>
      <c r="BC136">
        <v>0</v>
      </c>
      <c r="BD136">
        <v>0</v>
      </c>
      <c r="BE136">
        <v>0</v>
      </c>
      <c r="BF136">
        <v>0</v>
      </c>
      <c r="BG136">
        <v>0</v>
      </c>
      <c r="BH136">
        <v>0</v>
      </c>
      <c r="BI136">
        <v>0</v>
      </c>
      <c r="BJ136">
        <v>0</v>
      </c>
      <c r="BK136">
        <v>0</v>
      </c>
      <c r="BL136">
        <v>0</v>
      </c>
      <c r="BM136">
        <v>0</v>
      </c>
      <c r="BN136">
        <v>0</v>
      </c>
      <c r="BO136">
        <v>0</v>
      </c>
      <c r="BP136">
        <v>0</v>
      </c>
      <c r="BQ136">
        <v>0</v>
      </c>
      <c r="BR136">
        <v>0</v>
      </c>
      <c r="BS136">
        <v>0</v>
      </c>
      <c r="BT136">
        <v>0</v>
      </c>
      <c r="BU136">
        <v>0</v>
      </c>
      <c r="BV136">
        <v>0</v>
      </c>
      <c r="BW136">
        <v>0</v>
      </c>
      <c r="CX136">
        <f>Y136*Source!I69</f>
        <v>1135.4375</v>
      </c>
      <c r="CY136">
        <f>AB136</f>
        <v>26.89</v>
      </c>
      <c r="CZ136">
        <f>AF136</f>
        <v>4.17</v>
      </c>
      <c r="DA136">
        <f>AJ136</f>
        <v>6.16</v>
      </c>
      <c r="DB136">
        <f>ROUND((ROUND(AT136*CZ136,2)*1.25),6)</f>
        <v>96.4375</v>
      </c>
      <c r="DC136">
        <f>ROUND((ROUND(AT136*AG136,2)*1.25),6)</f>
        <v>2.3125</v>
      </c>
    </row>
    <row r="137" spans="1:107" x14ac:dyDescent="0.2">
      <c r="A137">
        <f>ROW(Source!A69)</f>
        <v>69</v>
      </c>
      <c r="B137">
        <v>903126200</v>
      </c>
      <c r="C137">
        <v>903126279</v>
      </c>
      <c r="D137">
        <v>394507356</v>
      </c>
      <c r="E137">
        <v>1</v>
      </c>
      <c r="F137">
        <v>1</v>
      </c>
      <c r="G137">
        <v>394458718</v>
      </c>
      <c r="H137">
        <v>3</v>
      </c>
      <c r="I137" t="s">
        <v>281</v>
      </c>
      <c r="J137" t="s">
        <v>282</v>
      </c>
      <c r="K137" t="s">
        <v>283</v>
      </c>
      <c r="L137">
        <v>1348</v>
      </c>
      <c r="N137">
        <v>39568864</v>
      </c>
      <c r="O137" t="s">
        <v>97</v>
      </c>
      <c r="P137" t="s">
        <v>97</v>
      </c>
      <c r="Q137">
        <v>1000</v>
      </c>
      <c r="W137">
        <v>0</v>
      </c>
      <c r="X137">
        <v>1793685401</v>
      </c>
      <c r="Y137">
        <v>1E-3</v>
      </c>
      <c r="AA137">
        <v>13348.35</v>
      </c>
      <c r="AB137">
        <v>0</v>
      </c>
      <c r="AC137">
        <v>0</v>
      </c>
      <c r="AD137">
        <v>0</v>
      </c>
      <c r="AE137">
        <v>2278.84</v>
      </c>
      <c r="AF137">
        <v>0</v>
      </c>
      <c r="AG137">
        <v>0</v>
      </c>
      <c r="AH137">
        <v>0</v>
      </c>
      <c r="AI137">
        <v>5.84</v>
      </c>
      <c r="AJ137">
        <v>1</v>
      </c>
      <c r="AK137">
        <v>1</v>
      </c>
      <c r="AL137">
        <v>1</v>
      </c>
      <c r="AN137">
        <v>0</v>
      </c>
      <c r="AO137">
        <v>1</v>
      </c>
      <c r="AP137">
        <v>0</v>
      </c>
      <c r="AQ137">
        <v>0</v>
      </c>
      <c r="AR137">
        <v>0</v>
      </c>
      <c r="AT137">
        <v>1E-3</v>
      </c>
      <c r="AV137">
        <v>0</v>
      </c>
      <c r="AW137">
        <v>2</v>
      </c>
      <c r="AX137">
        <v>903126282</v>
      </c>
      <c r="AY137">
        <v>1</v>
      </c>
      <c r="AZ137">
        <v>0</v>
      </c>
      <c r="BA137">
        <v>138</v>
      </c>
      <c r="BB137">
        <v>0</v>
      </c>
      <c r="BC137">
        <v>0</v>
      </c>
      <c r="BD137">
        <v>0</v>
      </c>
      <c r="BE137">
        <v>0</v>
      </c>
      <c r="BF137">
        <v>0</v>
      </c>
      <c r="BG137">
        <v>0</v>
      </c>
      <c r="BH137">
        <v>0</v>
      </c>
      <c r="BI137">
        <v>0</v>
      </c>
      <c r="BJ137">
        <v>0</v>
      </c>
      <c r="BK137">
        <v>0</v>
      </c>
      <c r="BL137">
        <v>0</v>
      </c>
      <c r="BM137">
        <v>0</v>
      </c>
      <c r="BN137">
        <v>0</v>
      </c>
      <c r="BO137">
        <v>0</v>
      </c>
      <c r="BP137">
        <v>0</v>
      </c>
      <c r="BQ137">
        <v>0</v>
      </c>
      <c r="BR137">
        <v>0</v>
      </c>
      <c r="BS137">
        <v>0</v>
      </c>
      <c r="BT137">
        <v>0</v>
      </c>
      <c r="BU137">
        <v>0</v>
      </c>
      <c r="BV137">
        <v>0</v>
      </c>
      <c r="BW137">
        <v>0</v>
      </c>
      <c r="CX137">
        <f>Y137*Source!I69</f>
        <v>4.9100000000000005E-2</v>
      </c>
      <c r="CY137">
        <f t="shared" ref="CY137:CY142" si="27">AA137</f>
        <v>13348.35</v>
      </c>
      <c r="CZ137">
        <f t="shared" ref="CZ137:CZ142" si="28">AE137</f>
        <v>2278.84</v>
      </c>
      <c r="DA137">
        <f t="shared" ref="DA137:DA142" si="29">AI137</f>
        <v>5.84</v>
      </c>
      <c r="DB137">
        <f t="shared" ref="DB137:DB146" si="30">ROUND(ROUND(AT137*CZ137,2),6)</f>
        <v>2.2799999999999998</v>
      </c>
      <c r="DC137">
        <f t="shared" ref="DC137:DC146" si="31">ROUND(ROUND(AT137*AG137,2),6)</f>
        <v>0</v>
      </c>
    </row>
    <row r="138" spans="1:107" x14ac:dyDescent="0.2">
      <c r="A138">
        <f>ROW(Source!A69)</f>
        <v>69</v>
      </c>
      <c r="B138">
        <v>903126200</v>
      </c>
      <c r="C138">
        <v>903126279</v>
      </c>
      <c r="D138">
        <v>394506167</v>
      </c>
      <c r="E138">
        <v>1</v>
      </c>
      <c r="F138">
        <v>1</v>
      </c>
      <c r="G138">
        <v>394458718</v>
      </c>
      <c r="H138">
        <v>3</v>
      </c>
      <c r="I138" t="s">
        <v>284</v>
      </c>
      <c r="J138" t="s">
        <v>285</v>
      </c>
      <c r="K138" t="s">
        <v>286</v>
      </c>
      <c r="L138">
        <v>1348</v>
      </c>
      <c r="N138">
        <v>39568864</v>
      </c>
      <c r="O138" t="s">
        <v>97</v>
      </c>
      <c r="P138" t="s">
        <v>97</v>
      </c>
      <c r="Q138">
        <v>1000</v>
      </c>
      <c r="W138">
        <v>0</v>
      </c>
      <c r="X138">
        <v>-1719341648</v>
      </c>
      <c r="Y138">
        <v>2.4199999999999999E-2</v>
      </c>
      <c r="AA138">
        <v>84308.53</v>
      </c>
      <c r="AB138">
        <v>0</v>
      </c>
      <c r="AC138">
        <v>0</v>
      </c>
      <c r="AD138">
        <v>0</v>
      </c>
      <c r="AE138">
        <v>30565.95</v>
      </c>
      <c r="AF138">
        <v>0</v>
      </c>
      <c r="AG138">
        <v>0</v>
      </c>
      <c r="AH138">
        <v>0</v>
      </c>
      <c r="AI138">
        <v>2.75</v>
      </c>
      <c r="AJ138">
        <v>1</v>
      </c>
      <c r="AK138">
        <v>1</v>
      </c>
      <c r="AL138">
        <v>1</v>
      </c>
      <c r="AN138">
        <v>0</v>
      </c>
      <c r="AO138">
        <v>1</v>
      </c>
      <c r="AP138">
        <v>0</v>
      </c>
      <c r="AQ138">
        <v>0</v>
      </c>
      <c r="AR138">
        <v>0</v>
      </c>
      <c r="AT138">
        <v>2.4199999999999999E-2</v>
      </c>
      <c r="AV138">
        <v>0</v>
      </c>
      <c r="AW138">
        <v>2</v>
      </c>
      <c r="AX138">
        <v>903126283</v>
      </c>
      <c r="AY138">
        <v>1</v>
      </c>
      <c r="AZ138">
        <v>0</v>
      </c>
      <c r="BA138">
        <v>139</v>
      </c>
      <c r="BB138">
        <v>0</v>
      </c>
      <c r="BC138">
        <v>0</v>
      </c>
      <c r="BD138">
        <v>0</v>
      </c>
      <c r="BE138">
        <v>0</v>
      </c>
      <c r="BF138">
        <v>0</v>
      </c>
      <c r="BG138">
        <v>0</v>
      </c>
      <c r="BH138">
        <v>0</v>
      </c>
      <c r="BI138">
        <v>0</v>
      </c>
      <c r="BJ138">
        <v>0</v>
      </c>
      <c r="BK138">
        <v>0</v>
      </c>
      <c r="BL138">
        <v>0</v>
      </c>
      <c r="BM138">
        <v>0</v>
      </c>
      <c r="BN138">
        <v>0</v>
      </c>
      <c r="BO138">
        <v>0</v>
      </c>
      <c r="BP138">
        <v>0</v>
      </c>
      <c r="BQ138">
        <v>0</v>
      </c>
      <c r="BR138">
        <v>0</v>
      </c>
      <c r="BS138">
        <v>0</v>
      </c>
      <c r="BT138">
        <v>0</v>
      </c>
      <c r="BU138">
        <v>0</v>
      </c>
      <c r="BV138">
        <v>0</v>
      </c>
      <c r="BW138">
        <v>0</v>
      </c>
      <c r="CX138">
        <f>Y138*Source!I69</f>
        <v>1.1882200000000001</v>
      </c>
      <c r="CY138">
        <f t="shared" si="27"/>
        <v>84308.53</v>
      </c>
      <c r="CZ138">
        <f t="shared" si="28"/>
        <v>30565.95</v>
      </c>
      <c r="DA138">
        <f t="shared" si="29"/>
        <v>2.75</v>
      </c>
      <c r="DB138">
        <f t="shared" si="30"/>
        <v>739.7</v>
      </c>
      <c r="DC138">
        <f t="shared" si="31"/>
        <v>0</v>
      </c>
    </row>
    <row r="139" spans="1:107" x14ac:dyDescent="0.2">
      <c r="A139">
        <f>ROW(Source!A69)</f>
        <v>69</v>
      </c>
      <c r="B139">
        <v>903126200</v>
      </c>
      <c r="C139">
        <v>903126279</v>
      </c>
      <c r="D139">
        <v>394506181</v>
      </c>
      <c r="E139">
        <v>1</v>
      </c>
      <c r="F139">
        <v>1</v>
      </c>
      <c r="G139">
        <v>394458718</v>
      </c>
      <c r="H139">
        <v>3</v>
      </c>
      <c r="I139" t="s">
        <v>287</v>
      </c>
      <c r="J139" t="s">
        <v>288</v>
      </c>
      <c r="K139" t="s">
        <v>289</v>
      </c>
      <c r="L139">
        <v>1348</v>
      </c>
      <c r="N139">
        <v>39568864</v>
      </c>
      <c r="O139" t="s">
        <v>97</v>
      </c>
      <c r="P139" t="s">
        <v>97</v>
      </c>
      <c r="Q139">
        <v>1000</v>
      </c>
      <c r="W139">
        <v>0</v>
      </c>
      <c r="X139">
        <v>1278700257</v>
      </c>
      <c r="Y139">
        <v>1.8799999999999999E-3</v>
      </c>
      <c r="AA139">
        <v>57971.61</v>
      </c>
      <c r="AB139">
        <v>0</v>
      </c>
      <c r="AC139">
        <v>0</v>
      </c>
      <c r="AD139">
        <v>0</v>
      </c>
      <c r="AE139">
        <v>39052.85</v>
      </c>
      <c r="AF139">
        <v>0</v>
      </c>
      <c r="AG139">
        <v>0</v>
      </c>
      <c r="AH139">
        <v>0</v>
      </c>
      <c r="AI139">
        <v>1.48</v>
      </c>
      <c r="AJ139">
        <v>1</v>
      </c>
      <c r="AK139">
        <v>1</v>
      </c>
      <c r="AL139">
        <v>1</v>
      </c>
      <c r="AN139">
        <v>0</v>
      </c>
      <c r="AO139">
        <v>1</v>
      </c>
      <c r="AP139">
        <v>0</v>
      </c>
      <c r="AQ139">
        <v>0</v>
      </c>
      <c r="AR139">
        <v>0</v>
      </c>
      <c r="AT139">
        <v>1.8799999999999999E-3</v>
      </c>
      <c r="AV139">
        <v>0</v>
      </c>
      <c r="AW139">
        <v>2</v>
      </c>
      <c r="AX139">
        <v>903126284</v>
      </c>
      <c r="AY139">
        <v>1</v>
      </c>
      <c r="AZ139">
        <v>0</v>
      </c>
      <c r="BA139">
        <v>140</v>
      </c>
      <c r="BB139">
        <v>0</v>
      </c>
      <c r="BC139">
        <v>0</v>
      </c>
      <c r="BD139">
        <v>0</v>
      </c>
      <c r="BE139">
        <v>0</v>
      </c>
      <c r="BF139">
        <v>0</v>
      </c>
      <c r="BG139">
        <v>0</v>
      </c>
      <c r="BH139">
        <v>0</v>
      </c>
      <c r="BI139">
        <v>0</v>
      </c>
      <c r="BJ139">
        <v>0</v>
      </c>
      <c r="BK139">
        <v>0</v>
      </c>
      <c r="BL139">
        <v>0</v>
      </c>
      <c r="BM139">
        <v>0</v>
      </c>
      <c r="BN139">
        <v>0</v>
      </c>
      <c r="BO139">
        <v>0</v>
      </c>
      <c r="BP139">
        <v>0</v>
      </c>
      <c r="BQ139">
        <v>0</v>
      </c>
      <c r="BR139">
        <v>0</v>
      </c>
      <c r="BS139">
        <v>0</v>
      </c>
      <c r="BT139">
        <v>0</v>
      </c>
      <c r="BU139">
        <v>0</v>
      </c>
      <c r="BV139">
        <v>0</v>
      </c>
      <c r="BW139">
        <v>0</v>
      </c>
      <c r="CX139">
        <f>Y139*Source!I69</f>
        <v>9.2308000000000001E-2</v>
      </c>
      <c r="CY139">
        <f t="shared" si="27"/>
        <v>57971.61</v>
      </c>
      <c r="CZ139">
        <f t="shared" si="28"/>
        <v>39052.85</v>
      </c>
      <c r="DA139">
        <f t="shared" si="29"/>
        <v>1.48</v>
      </c>
      <c r="DB139">
        <f t="shared" si="30"/>
        <v>73.42</v>
      </c>
      <c r="DC139">
        <f t="shared" si="31"/>
        <v>0</v>
      </c>
    </row>
    <row r="140" spans="1:107" x14ac:dyDescent="0.2">
      <c r="A140">
        <f>ROW(Source!A69)</f>
        <v>69</v>
      </c>
      <c r="B140">
        <v>903126200</v>
      </c>
      <c r="C140">
        <v>903126279</v>
      </c>
      <c r="D140">
        <v>394506432</v>
      </c>
      <c r="E140">
        <v>1</v>
      </c>
      <c r="F140">
        <v>1</v>
      </c>
      <c r="G140">
        <v>394458718</v>
      </c>
      <c r="H140">
        <v>3</v>
      </c>
      <c r="I140" t="s">
        <v>116</v>
      </c>
      <c r="J140" t="s">
        <v>117</v>
      </c>
      <c r="K140" t="s">
        <v>43</v>
      </c>
      <c r="L140">
        <v>1348</v>
      </c>
      <c r="N140">
        <v>39568864</v>
      </c>
      <c r="O140" t="s">
        <v>97</v>
      </c>
      <c r="P140" t="s">
        <v>97</v>
      </c>
      <c r="Q140">
        <v>1000</v>
      </c>
      <c r="W140">
        <v>0</v>
      </c>
      <c r="X140">
        <v>1324308373</v>
      </c>
      <c r="Y140">
        <v>5.1201999999999998E-2</v>
      </c>
      <c r="AA140">
        <v>94616.61</v>
      </c>
      <c r="AB140">
        <v>0</v>
      </c>
      <c r="AC140">
        <v>0</v>
      </c>
      <c r="AD140">
        <v>0</v>
      </c>
      <c r="AE140">
        <v>27422.560000000001</v>
      </c>
      <c r="AF140">
        <v>0</v>
      </c>
      <c r="AG140">
        <v>0</v>
      </c>
      <c r="AH140">
        <v>0</v>
      </c>
      <c r="AI140">
        <v>3.44</v>
      </c>
      <c r="AJ140">
        <v>1</v>
      </c>
      <c r="AK140">
        <v>1</v>
      </c>
      <c r="AL140">
        <v>1</v>
      </c>
      <c r="AN140">
        <v>0</v>
      </c>
      <c r="AO140">
        <v>0</v>
      </c>
      <c r="AP140">
        <v>0</v>
      </c>
      <c r="AQ140">
        <v>0</v>
      </c>
      <c r="AR140">
        <v>0</v>
      </c>
      <c r="AT140">
        <v>5.1201999999999998E-2</v>
      </c>
      <c r="AV140">
        <v>0</v>
      </c>
      <c r="AW140">
        <v>1</v>
      </c>
      <c r="AX140">
        <v>-1</v>
      </c>
      <c r="AY140">
        <v>0</v>
      </c>
      <c r="AZ140">
        <v>0</v>
      </c>
      <c r="BB140">
        <v>0</v>
      </c>
      <c r="BC140">
        <v>0</v>
      </c>
      <c r="BD140">
        <v>0</v>
      </c>
      <c r="BE140">
        <v>0</v>
      </c>
      <c r="BF140">
        <v>0</v>
      </c>
      <c r="BG140">
        <v>0</v>
      </c>
      <c r="BH140">
        <v>0</v>
      </c>
      <c r="BI140">
        <v>0</v>
      </c>
      <c r="BJ140">
        <v>0</v>
      </c>
      <c r="BK140">
        <v>0</v>
      </c>
      <c r="BL140">
        <v>0</v>
      </c>
      <c r="BM140">
        <v>0</v>
      </c>
      <c r="BN140">
        <v>0</v>
      </c>
      <c r="BO140">
        <v>0</v>
      </c>
      <c r="BP140">
        <v>0</v>
      </c>
      <c r="BQ140">
        <v>0</v>
      </c>
      <c r="BR140">
        <v>0</v>
      </c>
      <c r="BS140">
        <v>0</v>
      </c>
      <c r="BT140">
        <v>0</v>
      </c>
      <c r="BU140">
        <v>0</v>
      </c>
      <c r="BV140">
        <v>0</v>
      </c>
      <c r="BW140">
        <v>0</v>
      </c>
      <c r="CX140">
        <f>Y140*Source!I69</f>
        <v>2.5140181999999998</v>
      </c>
      <c r="CY140">
        <f t="shared" si="27"/>
        <v>94616.61</v>
      </c>
      <c r="CZ140">
        <f t="shared" si="28"/>
        <v>27422.560000000001</v>
      </c>
      <c r="DA140">
        <f t="shared" si="29"/>
        <v>3.44</v>
      </c>
      <c r="DB140">
        <f t="shared" si="30"/>
        <v>1404.09</v>
      </c>
      <c r="DC140">
        <f t="shared" si="31"/>
        <v>0</v>
      </c>
    </row>
    <row r="141" spans="1:107" x14ac:dyDescent="0.2">
      <c r="A141">
        <f>ROW(Source!A69)</f>
        <v>69</v>
      </c>
      <c r="B141">
        <v>903126200</v>
      </c>
      <c r="C141">
        <v>903126279</v>
      </c>
      <c r="D141">
        <v>394525088</v>
      </c>
      <c r="E141">
        <v>1</v>
      </c>
      <c r="F141">
        <v>1</v>
      </c>
      <c r="G141">
        <v>394458718</v>
      </c>
      <c r="H141">
        <v>3</v>
      </c>
      <c r="I141" t="s">
        <v>119</v>
      </c>
      <c r="J141" t="s">
        <v>120</v>
      </c>
      <c r="K141" t="s">
        <v>44</v>
      </c>
      <c r="L141">
        <v>1348</v>
      </c>
      <c r="N141">
        <v>39568864</v>
      </c>
      <c r="O141" t="s">
        <v>97</v>
      </c>
      <c r="P141" t="s">
        <v>97</v>
      </c>
      <c r="Q141">
        <v>1000</v>
      </c>
      <c r="W141">
        <v>0</v>
      </c>
      <c r="X141">
        <v>-224782797</v>
      </c>
      <c r="Y141">
        <v>5.2505000000000003E-2</v>
      </c>
      <c r="AA141">
        <v>4962.72</v>
      </c>
      <c r="AB141">
        <v>0</v>
      </c>
      <c r="AC141">
        <v>0</v>
      </c>
      <c r="AD141">
        <v>0</v>
      </c>
      <c r="AE141">
        <v>796.76</v>
      </c>
      <c r="AF141">
        <v>0</v>
      </c>
      <c r="AG141">
        <v>0</v>
      </c>
      <c r="AH141">
        <v>0</v>
      </c>
      <c r="AI141">
        <v>6.21</v>
      </c>
      <c r="AJ141">
        <v>1</v>
      </c>
      <c r="AK141">
        <v>1</v>
      </c>
      <c r="AL141">
        <v>1</v>
      </c>
      <c r="AN141">
        <v>0</v>
      </c>
      <c r="AO141">
        <v>0</v>
      </c>
      <c r="AP141">
        <v>0</v>
      </c>
      <c r="AQ141">
        <v>0</v>
      </c>
      <c r="AR141">
        <v>0</v>
      </c>
      <c r="AT141">
        <v>5.2505000000000003E-2</v>
      </c>
      <c r="AV141">
        <v>0</v>
      </c>
      <c r="AW141">
        <v>1</v>
      </c>
      <c r="AX141">
        <v>-1</v>
      </c>
      <c r="AY141">
        <v>0</v>
      </c>
      <c r="AZ141">
        <v>0</v>
      </c>
      <c r="BB141">
        <v>0</v>
      </c>
      <c r="BC141">
        <v>0</v>
      </c>
      <c r="BD141">
        <v>0</v>
      </c>
      <c r="BE141">
        <v>0</v>
      </c>
      <c r="BF141">
        <v>0</v>
      </c>
      <c r="BG141">
        <v>0</v>
      </c>
      <c r="BH141">
        <v>0</v>
      </c>
      <c r="BI141">
        <v>0</v>
      </c>
      <c r="BJ141">
        <v>0</v>
      </c>
      <c r="BK141">
        <v>0</v>
      </c>
      <c r="BL141">
        <v>0</v>
      </c>
      <c r="BM141">
        <v>0</v>
      </c>
      <c r="BN141">
        <v>0</v>
      </c>
      <c r="BO141">
        <v>0</v>
      </c>
      <c r="BP141">
        <v>0</v>
      </c>
      <c r="BQ141">
        <v>0</v>
      </c>
      <c r="BR141">
        <v>0</v>
      </c>
      <c r="BS141">
        <v>0</v>
      </c>
      <c r="BT141">
        <v>0</v>
      </c>
      <c r="BU141">
        <v>0</v>
      </c>
      <c r="BV141">
        <v>0</v>
      </c>
      <c r="BW141">
        <v>0</v>
      </c>
      <c r="CX141">
        <f>Y141*Source!I69</f>
        <v>2.5779955000000001</v>
      </c>
      <c r="CY141">
        <f t="shared" si="27"/>
        <v>4962.72</v>
      </c>
      <c r="CZ141">
        <f t="shared" si="28"/>
        <v>796.76</v>
      </c>
      <c r="DA141">
        <f t="shared" si="29"/>
        <v>6.21</v>
      </c>
      <c r="DB141">
        <f t="shared" si="30"/>
        <v>41.83</v>
      </c>
      <c r="DC141">
        <f t="shared" si="31"/>
        <v>0</v>
      </c>
    </row>
    <row r="142" spans="1:107" x14ac:dyDescent="0.2">
      <c r="A142">
        <f>ROW(Source!A69)</f>
        <v>69</v>
      </c>
      <c r="B142">
        <v>903126200</v>
      </c>
      <c r="C142">
        <v>903126279</v>
      </c>
      <c r="D142">
        <v>394480058</v>
      </c>
      <c r="E142">
        <v>394458718</v>
      </c>
      <c r="F142">
        <v>1</v>
      </c>
      <c r="G142">
        <v>394458718</v>
      </c>
      <c r="H142">
        <v>3</v>
      </c>
      <c r="I142" t="s">
        <v>265</v>
      </c>
      <c r="K142" t="s">
        <v>266</v>
      </c>
      <c r="L142">
        <v>1344</v>
      </c>
      <c r="N142">
        <v>1008</v>
      </c>
      <c r="O142" t="s">
        <v>261</v>
      </c>
      <c r="P142" t="s">
        <v>261</v>
      </c>
      <c r="Q142">
        <v>1</v>
      </c>
      <c r="W142">
        <v>0</v>
      </c>
      <c r="X142">
        <v>-94250534</v>
      </c>
      <c r="Y142">
        <v>0.01</v>
      </c>
      <c r="AA142">
        <v>1</v>
      </c>
      <c r="AB142">
        <v>0</v>
      </c>
      <c r="AC142">
        <v>0</v>
      </c>
      <c r="AD142">
        <v>0</v>
      </c>
      <c r="AE142">
        <v>1</v>
      </c>
      <c r="AF142">
        <v>0</v>
      </c>
      <c r="AG142">
        <v>0</v>
      </c>
      <c r="AH142">
        <v>0</v>
      </c>
      <c r="AI142">
        <v>1</v>
      </c>
      <c r="AJ142">
        <v>1</v>
      </c>
      <c r="AK142">
        <v>1</v>
      </c>
      <c r="AL142">
        <v>1</v>
      </c>
      <c r="AN142">
        <v>0</v>
      </c>
      <c r="AO142">
        <v>1</v>
      </c>
      <c r="AP142">
        <v>0</v>
      </c>
      <c r="AQ142">
        <v>0</v>
      </c>
      <c r="AR142">
        <v>0</v>
      </c>
      <c r="AT142">
        <v>0.01</v>
      </c>
      <c r="AV142">
        <v>0</v>
      </c>
      <c r="AW142">
        <v>2</v>
      </c>
      <c r="AX142">
        <v>903126288</v>
      </c>
      <c r="AY142">
        <v>1</v>
      </c>
      <c r="AZ142">
        <v>0</v>
      </c>
      <c r="BA142">
        <v>144</v>
      </c>
      <c r="BB142">
        <v>0</v>
      </c>
      <c r="BC142">
        <v>0</v>
      </c>
      <c r="BD142">
        <v>0</v>
      </c>
      <c r="BE142">
        <v>0</v>
      </c>
      <c r="BF142">
        <v>0</v>
      </c>
      <c r="BG142">
        <v>0</v>
      </c>
      <c r="BH142">
        <v>0</v>
      </c>
      <c r="BI142">
        <v>0</v>
      </c>
      <c r="BJ142">
        <v>0</v>
      </c>
      <c r="BK142">
        <v>0</v>
      </c>
      <c r="BL142">
        <v>0</v>
      </c>
      <c r="BM142">
        <v>0</v>
      </c>
      <c r="BN142">
        <v>0</v>
      </c>
      <c r="BO142">
        <v>0</v>
      </c>
      <c r="BP142">
        <v>0</v>
      </c>
      <c r="BQ142">
        <v>0</v>
      </c>
      <c r="BR142">
        <v>0</v>
      </c>
      <c r="BS142">
        <v>0</v>
      </c>
      <c r="BT142">
        <v>0</v>
      </c>
      <c r="BU142">
        <v>0</v>
      </c>
      <c r="BV142">
        <v>0</v>
      </c>
      <c r="BW142">
        <v>0</v>
      </c>
      <c r="CX142">
        <f>Y142*Source!I69</f>
        <v>0.49100000000000005</v>
      </c>
      <c r="CY142">
        <f t="shared" si="27"/>
        <v>1</v>
      </c>
      <c r="CZ142">
        <f t="shared" si="28"/>
        <v>1</v>
      </c>
      <c r="DA142">
        <f t="shared" si="29"/>
        <v>1</v>
      </c>
      <c r="DB142">
        <f t="shared" si="30"/>
        <v>0.01</v>
      </c>
      <c r="DC142">
        <f t="shared" si="31"/>
        <v>0</v>
      </c>
    </row>
    <row r="143" spans="1:107" x14ac:dyDescent="0.2">
      <c r="A143">
        <f>ROW(Source!A74)</f>
        <v>74</v>
      </c>
      <c r="B143">
        <v>903126199</v>
      </c>
      <c r="C143">
        <v>903138680</v>
      </c>
      <c r="D143">
        <v>394458722</v>
      </c>
      <c r="E143">
        <v>394458718</v>
      </c>
      <c r="F143">
        <v>1</v>
      </c>
      <c r="G143">
        <v>394458718</v>
      </c>
      <c r="H143">
        <v>1</v>
      </c>
      <c r="I143" t="s">
        <v>252</v>
      </c>
      <c r="K143" t="s">
        <v>253</v>
      </c>
      <c r="L143">
        <v>1191</v>
      </c>
      <c r="N143">
        <v>1013</v>
      </c>
      <c r="O143" t="s">
        <v>254</v>
      </c>
      <c r="P143" t="s">
        <v>254</v>
      </c>
      <c r="Q143">
        <v>1</v>
      </c>
      <c r="W143">
        <v>0</v>
      </c>
      <c r="X143">
        <v>476480486</v>
      </c>
      <c r="Y143">
        <v>17.8</v>
      </c>
      <c r="AA143">
        <v>0</v>
      </c>
      <c r="AB143">
        <v>0</v>
      </c>
      <c r="AC143">
        <v>0</v>
      </c>
      <c r="AD143">
        <v>0</v>
      </c>
      <c r="AE143">
        <v>0</v>
      </c>
      <c r="AF143">
        <v>0</v>
      </c>
      <c r="AG143">
        <v>0</v>
      </c>
      <c r="AH143">
        <v>0</v>
      </c>
      <c r="AI143">
        <v>1</v>
      </c>
      <c r="AJ143">
        <v>1</v>
      </c>
      <c r="AK143">
        <v>1</v>
      </c>
      <c r="AL143">
        <v>1</v>
      </c>
      <c r="AN143">
        <v>0</v>
      </c>
      <c r="AO143">
        <v>1</v>
      </c>
      <c r="AP143">
        <v>0</v>
      </c>
      <c r="AQ143">
        <v>0</v>
      </c>
      <c r="AR143">
        <v>0</v>
      </c>
      <c r="AT143">
        <v>17.8</v>
      </c>
      <c r="AV143">
        <v>1</v>
      </c>
      <c r="AW143">
        <v>2</v>
      </c>
      <c r="AX143">
        <v>903138681</v>
      </c>
      <c r="AY143">
        <v>1</v>
      </c>
      <c r="AZ143">
        <v>0</v>
      </c>
      <c r="BA143">
        <v>145</v>
      </c>
      <c r="BB143">
        <v>0</v>
      </c>
      <c r="BC143">
        <v>0</v>
      </c>
      <c r="BD143">
        <v>0</v>
      </c>
      <c r="BE143">
        <v>0</v>
      </c>
      <c r="BF143">
        <v>0</v>
      </c>
      <c r="BG143">
        <v>0</v>
      </c>
      <c r="BH143">
        <v>0</v>
      </c>
      <c r="BI143">
        <v>0</v>
      </c>
      <c r="BJ143">
        <v>0</v>
      </c>
      <c r="BK143">
        <v>0</v>
      </c>
      <c r="BL143">
        <v>0</v>
      </c>
      <c r="BM143">
        <v>0</v>
      </c>
      <c r="BN143">
        <v>0</v>
      </c>
      <c r="BO143">
        <v>0</v>
      </c>
      <c r="BP143">
        <v>0</v>
      </c>
      <c r="BQ143">
        <v>0</v>
      </c>
      <c r="BR143">
        <v>0</v>
      </c>
      <c r="BS143">
        <v>0</v>
      </c>
      <c r="BT143">
        <v>0</v>
      </c>
      <c r="BU143">
        <v>0</v>
      </c>
      <c r="BV143">
        <v>0</v>
      </c>
      <c r="BW143">
        <v>0</v>
      </c>
      <c r="CX143">
        <f>Y143*Source!I74</f>
        <v>445</v>
      </c>
      <c r="CY143">
        <f>AD143</f>
        <v>0</v>
      </c>
      <c r="CZ143">
        <f>AH143</f>
        <v>0</v>
      </c>
      <c r="DA143">
        <f>AL143</f>
        <v>1</v>
      </c>
      <c r="DB143">
        <f t="shared" si="30"/>
        <v>0</v>
      </c>
      <c r="DC143">
        <f t="shared" si="31"/>
        <v>0</v>
      </c>
    </row>
    <row r="144" spans="1:107" x14ac:dyDescent="0.2">
      <c r="A144">
        <f>ROW(Source!A75)</f>
        <v>75</v>
      </c>
      <c r="B144">
        <v>903126200</v>
      </c>
      <c r="C144">
        <v>903138680</v>
      </c>
      <c r="D144">
        <v>394458722</v>
      </c>
      <c r="E144">
        <v>394458718</v>
      </c>
      <c r="F144">
        <v>1</v>
      </c>
      <c r="G144">
        <v>394458718</v>
      </c>
      <c r="H144">
        <v>1</v>
      </c>
      <c r="I144" t="s">
        <v>252</v>
      </c>
      <c r="K144" t="s">
        <v>253</v>
      </c>
      <c r="L144">
        <v>1191</v>
      </c>
      <c r="N144">
        <v>1013</v>
      </c>
      <c r="O144" t="s">
        <v>254</v>
      </c>
      <c r="P144" t="s">
        <v>254</v>
      </c>
      <c r="Q144">
        <v>1</v>
      </c>
      <c r="W144">
        <v>0</v>
      </c>
      <c r="X144">
        <v>476480486</v>
      </c>
      <c r="Y144">
        <v>17.8</v>
      </c>
      <c r="AA144">
        <v>0</v>
      </c>
      <c r="AB144">
        <v>0</v>
      </c>
      <c r="AC144">
        <v>0</v>
      </c>
      <c r="AD144">
        <v>0</v>
      </c>
      <c r="AE144">
        <v>0</v>
      </c>
      <c r="AF144">
        <v>0</v>
      </c>
      <c r="AG144">
        <v>0</v>
      </c>
      <c r="AH144">
        <v>0</v>
      </c>
      <c r="AI144">
        <v>1</v>
      </c>
      <c r="AJ144">
        <v>1</v>
      </c>
      <c r="AK144">
        <v>1</v>
      </c>
      <c r="AL144">
        <v>1</v>
      </c>
      <c r="AN144">
        <v>0</v>
      </c>
      <c r="AO144">
        <v>1</v>
      </c>
      <c r="AP144">
        <v>0</v>
      </c>
      <c r="AQ144">
        <v>0</v>
      </c>
      <c r="AR144">
        <v>0</v>
      </c>
      <c r="AT144">
        <v>17.8</v>
      </c>
      <c r="AV144">
        <v>1</v>
      </c>
      <c r="AW144">
        <v>2</v>
      </c>
      <c r="AX144">
        <v>903138681</v>
      </c>
      <c r="AY144">
        <v>1</v>
      </c>
      <c r="AZ144">
        <v>0</v>
      </c>
      <c r="BA144">
        <v>146</v>
      </c>
      <c r="BB144">
        <v>0</v>
      </c>
      <c r="BC144">
        <v>0</v>
      </c>
      <c r="BD144">
        <v>0</v>
      </c>
      <c r="BE144">
        <v>0</v>
      </c>
      <c r="BF144">
        <v>0</v>
      </c>
      <c r="BG144">
        <v>0</v>
      </c>
      <c r="BH144">
        <v>0</v>
      </c>
      <c r="BI144">
        <v>0</v>
      </c>
      <c r="BJ144">
        <v>0</v>
      </c>
      <c r="BK144">
        <v>0</v>
      </c>
      <c r="BL144">
        <v>0</v>
      </c>
      <c r="BM144">
        <v>0</v>
      </c>
      <c r="BN144">
        <v>0</v>
      </c>
      <c r="BO144">
        <v>0</v>
      </c>
      <c r="BP144">
        <v>0</v>
      </c>
      <c r="BQ144">
        <v>0</v>
      </c>
      <c r="BR144">
        <v>0</v>
      </c>
      <c r="BS144">
        <v>0</v>
      </c>
      <c r="BT144">
        <v>0</v>
      </c>
      <c r="BU144">
        <v>0</v>
      </c>
      <c r="BV144">
        <v>0</v>
      </c>
      <c r="BW144">
        <v>0</v>
      </c>
      <c r="CX144">
        <f>Y144*Source!I75</f>
        <v>445</v>
      </c>
      <c r="CY144">
        <f>AD144</f>
        <v>0</v>
      </c>
      <c r="CZ144">
        <f>AH144</f>
        <v>0</v>
      </c>
      <c r="DA144">
        <f>AL144</f>
        <v>1</v>
      </c>
      <c r="DB144">
        <f t="shared" si="30"/>
        <v>0</v>
      </c>
      <c r="DC144">
        <f t="shared" si="31"/>
        <v>0</v>
      </c>
    </row>
    <row r="145" spans="1:107" x14ac:dyDescent="0.2">
      <c r="A145">
        <f>ROW(Source!A76)</f>
        <v>76</v>
      </c>
      <c r="B145">
        <v>903126199</v>
      </c>
      <c r="C145">
        <v>903126269</v>
      </c>
      <c r="D145">
        <v>394458722</v>
      </c>
      <c r="E145">
        <v>394458718</v>
      </c>
      <c r="F145">
        <v>1</v>
      </c>
      <c r="G145">
        <v>394458718</v>
      </c>
      <c r="H145">
        <v>1</v>
      </c>
      <c r="I145" t="s">
        <v>252</v>
      </c>
      <c r="K145" t="s">
        <v>253</v>
      </c>
      <c r="L145">
        <v>1191</v>
      </c>
      <c r="N145">
        <v>1013</v>
      </c>
      <c r="O145" t="s">
        <v>254</v>
      </c>
      <c r="P145" t="s">
        <v>254</v>
      </c>
      <c r="Q145">
        <v>1</v>
      </c>
      <c r="W145">
        <v>0</v>
      </c>
      <c r="X145">
        <v>476480486</v>
      </c>
      <c r="Y145">
        <v>1.02</v>
      </c>
      <c r="AA145">
        <v>0</v>
      </c>
      <c r="AB145">
        <v>0</v>
      </c>
      <c r="AC145">
        <v>0</v>
      </c>
      <c r="AD145">
        <v>0</v>
      </c>
      <c r="AE145">
        <v>0</v>
      </c>
      <c r="AF145">
        <v>0</v>
      </c>
      <c r="AG145">
        <v>0</v>
      </c>
      <c r="AH145">
        <v>0</v>
      </c>
      <c r="AI145">
        <v>1</v>
      </c>
      <c r="AJ145">
        <v>1</v>
      </c>
      <c r="AK145">
        <v>1</v>
      </c>
      <c r="AL145">
        <v>1</v>
      </c>
      <c r="AN145">
        <v>0</v>
      </c>
      <c r="AO145">
        <v>1</v>
      </c>
      <c r="AP145">
        <v>0</v>
      </c>
      <c r="AQ145">
        <v>0</v>
      </c>
      <c r="AR145">
        <v>0</v>
      </c>
      <c r="AT145">
        <v>1.02</v>
      </c>
      <c r="AV145">
        <v>1</v>
      </c>
      <c r="AW145">
        <v>2</v>
      </c>
      <c r="AX145">
        <v>903126349</v>
      </c>
      <c r="AY145">
        <v>1</v>
      </c>
      <c r="AZ145">
        <v>0</v>
      </c>
      <c r="BA145">
        <v>147</v>
      </c>
      <c r="BB145">
        <v>0</v>
      </c>
      <c r="BC145">
        <v>0</v>
      </c>
      <c r="BD145">
        <v>0</v>
      </c>
      <c r="BE145">
        <v>0</v>
      </c>
      <c r="BF145">
        <v>0</v>
      </c>
      <c r="BG145">
        <v>0</v>
      </c>
      <c r="BH145">
        <v>0</v>
      </c>
      <c r="BI145">
        <v>0</v>
      </c>
      <c r="BJ145">
        <v>0</v>
      </c>
      <c r="BK145">
        <v>0</v>
      </c>
      <c r="BL145">
        <v>0</v>
      </c>
      <c r="BM145">
        <v>0</v>
      </c>
      <c r="BN145">
        <v>0</v>
      </c>
      <c r="BO145">
        <v>0</v>
      </c>
      <c r="BP145">
        <v>0</v>
      </c>
      <c r="BQ145">
        <v>0</v>
      </c>
      <c r="BR145">
        <v>0</v>
      </c>
      <c r="BS145">
        <v>0</v>
      </c>
      <c r="BT145">
        <v>0</v>
      </c>
      <c r="BU145">
        <v>0</v>
      </c>
      <c r="BV145">
        <v>0</v>
      </c>
      <c r="BW145">
        <v>0</v>
      </c>
      <c r="CX145">
        <f>Y145*Source!I76</f>
        <v>5.3550000000000004</v>
      </c>
      <c r="CY145">
        <f>AD145</f>
        <v>0</v>
      </c>
      <c r="CZ145">
        <f>AH145</f>
        <v>0</v>
      </c>
      <c r="DA145">
        <f>AL145</f>
        <v>1</v>
      </c>
      <c r="DB145">
        <f t="shared" si="30"/>
        <v>0</v>
      </c>
      <c r="DC145">
        <f t="shared" si="31"/>
        <v>0</v>
      </c>
    </row>
    <row r="146" spans="1:107" x14ac:dyDescent="0.2">
      <c r="A146">
        <f>ROW(Source!A77)</f>
        <v>77</v>
      </c>
      <c r="B146">
        <v>903126200</v>
      </c>
      <c r="C146">
        <v>903126269</v>
      </c>
      <c r="D146">
        <v>394458722</v>
      </c>
      <c r="E146">
        <v>394458718</v>
      </c>
      <c r="F146">
        <v>1</v>
      </c>
      <c r="G146">
        <v>394458718</v>
      </c>
      <c r="H146">
        <v>1</v>
      </c>
      <c r="I146" t="s">
        <v>252</v>
      </c>
      <c r="K146" t="s">
        <v>253</v>
      </c>
      <c r="L146">
        <v>1191</v>
      </c>
      <c r="N146">
        <v>1013</v>
      </c>
      <c r="O146" t="s">
        <v>254</v>
      </c>
      <c r="P146" t="s">
        <v>254</v>
      </c>
      <c r="Q146">
        <v>1</v>
      </c>
      <c r="W146">
        <v>0</v>
      </c>
      <c r="X146">
        <v>476480486</v>
      </c>
      <c r="Y146">
        <v>1.02</v>
      </c>
      <c r="AA146">
        <v>0</v>
      </c>
      <c r="AB146">
        <v>0</v>
      </c>
      <c r="AC146">
        <v>0</v>
      </c>
      <c r="AD146">
        <v>0</v>
      </c>
      <c r="AE146">
        <v>0</v>
      </c>
      <c r="AF146">
        <v>0</v>
      </c>
      <c r="AG146">
        <v>0</v>
      </c>
      <c r="AH146">
        <v>0</v>
      </c>
      <c r="AI146">
        <v>1</v>
      </c>
      <c r="AJ146">
        <v>1</v>
      </c>
      <c r="AK146">
        <v>1</v>
      </c>
      <c r="AL146">
        <v>1</v>
      </c>
      <c r="AN146">
        <v>0</v>
      </c>
      <c r="AO146">
        <v>1</v>
      </c>
      <c r="AP146">
        <v>0</v>
      </c>
      <c r="AQ146">
        <v>0</v>
      </c>
      <c r="AR146">
        <v>0</v>
      </c>
      <c r="AT146">
        <v>1.02</v>
      </c>
      <c r="AV146">
        <v>1</v>
      </c>
      <c r="AW146">
        <v>2</v>
      </c>
      <c r="AX146">
        <v>903126349</v>
      </c>
      <c r="AY146">
        <v>1</v>
      </c>
      <c r="AZ146">
        <v>0</v>
      </c>
      <c r="BA146">
        <v>148</v>
      </c>
      <c r="BB146">
        <v>0</v>
      </c>
      <c r="BC146">
        <v>0</v>
      </c>
      <c r="BD146">
        <v>0</v>
      </c>
      <c r="BE146">
        <v>0</v>
      </c>
      <c r="BF146">
        <v>0</v>
      </c>
      <c r="BG146">
        <v>0</v>
      </c>
      <c r="BH146">
        <v>0</v>
      </c>
      <c r="BI146">
        <v>0</v>
      </c>
      <c r="BJ146">
        <v>0</v>
      </c>
      <c r="BK146">
        <v>0</v>
      </c>
      <c r="BL146">
        <v>0</v>
      </c>
      <c r="BM146">
        <v>0</v>
      </c>
      <c r="BN146">
        <v>0</v>
      </c>
      <c r="BO146">
        <v>0</v>
      </c>
      <c r="BP146">
        <v>0</v>
      </c>
      <c r="BQ146">
        <v>0</v>
      </c>
      <c r="BR146">
        <v>0</v>
      </c>
      <c r="BS146">
        <v>0</v>
      </c>
      <c r="BT146">
        <v>0</v>
      </c>
      <c r="BU146">
        <v>0</v>
      </c>
      <c r="BV146">
        <v>0</v>
      </c>
      <c r="BW146">
        <v>0</v>
      </c>
      <c r="CX146">
        <f>Y146*Source!I77</f>
        <v>5.3550000000000004</v>
      </c>
      <c r="CY146">
        <f>AD146</f>
        <v>0</v>
      </c>
      <c r="CZ146">
        <f>AH146</f>
        <v>0</v>
      </c>
      <c r="DA146">
        <f>AL146</f>
        <v>1</v>
      </c>
      <c r="DB146">
        <f t="shared" si="30"/>
        <v>0</v>
      </c>
      <c r="DC146">
        <f t="shared" si="31"/>
        <v>0</v>
      </c>
    </row>
  </sheetData>
  <printOptions gridLines="1"/>
  <pageMargins left="0.75" right="0.75" top="1" bottom="1" header="0.5" footer="0.5"/>
  <pageSetup paperSize="9" firstPageNumber="0" orientation="portrait" horizontalDpi="300" verticalDpi="300"/>
  <headerFooter>
    <oddHeader>&amp;C&amp;A</oddHeader>
    <oddFooter>&amp;CPage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148"/>
  <sheetViews>
    <sheetView zoomScaleNormal="100" workbookViewId="0"/>
  </sheetViews>
  <sheetFormatPr defaultRowHeight="12.75" x14ac:dyDescent="0.2"/>
  <cols>
    <col min="1" max="1025" width="9.140625" customWidth="1"/>
  </cols>
  <sheetData>
    <row r="1" spans="1:44" x14ac:dyDescent="0.2">
      <c r="A1">
        <f>ROW(Source!A24)</f>
        <v>24</v>
      </c>
      <c r="B1">
        <v>903126241</v>
      </c>
      <c r="C1">
        <v>903126240</v>
      </c>
      <c r="D1">
        <v>394458722</v>
      </c>
      <c r="E1">
        <v>394458718</v>
      </c>
      <c r="F1">
        <v>1</v>
      </c>
      <c r="G1">
        <v>394458718</v>
      </c>
      <c r="H1">
        <v>1</v>
      </c>
      <c r="I1" t="s">
        <v>252</v>
      </c>
      <c r="K1" t="s">
        <v>253</v>
      </c>
      <c r="L1">
        <v>1191</v>
      </c>
      <c r="N1">
        <v>1013</v>
      </c>
      <c r="O1" t="s">
        <v>254</v>
      </c>
      <c r="P1" t="s">
        <v>254</v>
      </c>
      <c r="Q1">
        <v>1</v>
      </c>
      <c r="X1">
        <v>30.9</v>
      </c>
      <c r="Y1">
        <v>0</v>
      </c>
      <c r="Z1">
        <v>0</v>
      </c>
      <c r="AA1">
        <v>0</v>
      </c>
      <c r="AB1">
        <v>0</v>
      </c>
      <c r="AC1">
        <v>0</v>
      </c>
      <c r="AD1">
        <v>1</v>
      </c>
      <c r="AE1">
        <v>1</v>
      </c>
      <c r="AG1">
        <v>30.9</v>
      </c>
      <c r="AH1">
        <v>2</v>
      </c>
      <c r="AI1">
        <v>903126241</v>
      </c>
      <c r="AJ1">
        <v>1</v>
      </c>
      <c r="AK1">
        <v>0</v>
      </c>
      <c r="AL1">
        <v>0</v>
      </c>
      <c r="AM1">
        <v>0</v>
      </c>
      <c r="AN1">
        <v>0</v>
      </c>
      <c r="AO1">
        <v>0</v>
      </c>
      <c r="AP1">
        <v>0</v>
      </c>
      <c r="AQ1">
        <v>0</v>
      </c>
      <c r="AR1">
        <v>0</v>
      </c>
    </row>
    <row r="2" spans="1:44" x14ac:dyDescent="0.2">
      <c r="A2">
        <f>ROW(Source!A24)</f>
        <v>24</v>
      </c>
      <c r="B2">
        <v>903126242</v>
      </c>
      <c r="C2">
        <v>903126240</v>
      </c>
      <c r="D2">
        <v>394530839</v>
      </c>
      <c r="E2">
        <v>1</v>
      </c>
      <c r="F2">
        <v>1</v>
      </c>
      <c r="G2">
        <v>394458718</v>
      </c>
      <c r="H2">
        <v>2</v>
      </c>
      <c r="I2" t="s">
        <v>255</v>
      </c>
      <c r="J2" t="s">
        <v>256</v>
      </c>
      <c r="K2" t="s">
        <v>257</v>
      </c>
      <c r="L2">
        <v>1367</v>
      </c>
      <c r="N2">
        <v>91022270</v>
      </c>
      <c r="O2" t="s">
        <v>258</v>
      </c>
      <c r="P2" t="s">
        <v>258</v>
      </c>
      <c r="Q2">
        <v>1</v>
      </c>
      <c r="X2">
        <v>16.5</v>
      </c>
      <c r="Y2">
        <v>0</v>
      </c>
      <c r="Z2">
        <v>4.17</v>
      </c>
      <c r="AA2">
        <v>0.1</v>
      </c>
      <c r="AB2">
        <v>0</v>
      </c>
      <c r="AC2">
        <v>0</v>
      </c>
      <c r="AD2">
        <v>1</v>
      </c>
      <c r="AE2">
        <v>0</v>
      </c>
      <c r="AG2">
        <v>16.5</v>
      </c>
      <c r="AH2">
        <v>2</v>
      </c>
      <c r="AI2">
        <v>903126242</v>
      </c>
      <c r="AJ2">
        <v>2</v>
      </c>
      <c r="AK2">
        <v>0</v>
      </c>
      <c r="AL2">
        <v>0</v>
      </c>
      <c r="AM2">
        <v>0</v>
      </c>
      <c r="AN2">
        <v>0</v>
      </c>
      <c r="AO2">
        <v>0</v>
      </c>
      <c r="AP2">
        <v>0</v>
      </c>
      <c r="AQ2">
        <v>0</v>
      </c>
      <c r="AR2">
        <v>0</v>
      </c>
    </row>
    <row r="3" spans="1:44" x14ac:dyDescent="0.2">
      <c r="A3">
        <f>ROW(Source!A24)</f>
        <v>24</v>
      </c>
      <c r="B3">
        <v>903126243</v>
      </c>
      <c r="C3">
        <v>903126240</v>
      </c>
      <c r="D3">
        <v>394459462</v>
      </c>
      <c r="E3">
        <v>394458718</v>
      </c>
      <c r="F3">
        <v>1</v>
      </c>
      <c r="G3">
        <v>394458718</v>
      </c>
      <c r="H3">
        <v>2</v>
      </c>
      <c r="I3" t="s">
        <v>259</v>
      </c>
      <c r="K3" t="s">
        <v>260</v>
      </c>
      <c r="L3">
        <v>1344</v>
      </c>
      <c r="N3">
        <v>1008</v>
      </c>
      <c r="O3" t="s">
        <v>261</v>
      </c>
      <c r="P3" t="s">
        <v>261</v>
      </c>
      <c r="Q3">
        <v>1</v>
      </c>
      <c r="X3">
        <v>6.26</v>
      </c>
      <c r="Y3">
        <v>0</v>
      </c>
      <c r="Z3">
        <v>1</v>
      </c>
      <c r="AA3">
        <v>0</v>
      </c>
      <c r="AB3">
        <v>0</v>
      </c>
      <c r="AC3">
        <v>0</v>
      </c>
      <c r="AD3">
        <v>1</v>
      </c>
      <c r="AE3">
        <v>0</v>
      </c>
      <c r="AG3">
        <v>6.26</v>
      </c>
      <c r="AH3">
        <v>2</v>
      </c>
      <c r="AI3">
        <v>903126243</v>
      </c>
      <c r="AJ3">
        <v>3</v>
      </c>
      <c r="AK3">
        <v>0</v>
      </c>
      <c r="AL3">
        <v>0</v>
      </c>
      <c r="AM3">
        <v>0</v>
      </c>
      <c r="AN3">
        <v>0</v>
      </c>
      <c r="AO3">
        <v>0</v>
      </c>
      <c r="AP3">
        <v>0</v>
      </c>
      <c r="AQ3">
        <v>0</v>
      </c>
      <c r="AR3">
        <v>0</v>
      </c>
    </row>
    <row r="4" spans="1:44" x14ac:dyDescent="0.2">
      <c r="A4">
        <f>ROW(Source!A25)</f>
        <v>25</v>
      </c>
      <c r="B4">
        <v>903126241</v>
      </c>
      <c r="C4">
        <v>903126240</v>
      </c>
      <c r="D4">
        <v>394458722</v>
      </c>
      <c r="E4">
        <v>394458718</v>
      </c>
      <c r="F4">
        <v>1</v>
      </c>
      <c r="G4">
        <v>394458718</v>
      </c>
      <c r="H4">
        <v>1</v>
      </c>
      <c r="I4" t="s">
        <v>252</v>
      </c>
      <c r="K4" t="s">
        <v>253</v>
      </c>
      <c r="L4">
        <v>1191</v>
      </c>
      <c r="N4">
        <v>1013</v>
      </c>
      <c r="O4" t="s">
        <v>254</v>
      </c>
      <c r="P4" t="s">
        <v>254</v>
      </c>
      <c r="Q4">
        <v>1</v>
      </c>
      <c r="X4">
        <v>30.9</v>
      </c>
      <c r="Y4">
        <v>0</v>
      </c>
      <c r="Z4">
        <v>0</v>
      </c>
      <c r="AA4">
        <v>0</v>
      </c>
      <c r="AB4">
        <v>0</v>
      </c>
      <c r="AC4">
        <v>0</v>
      </c>
      <c r="AD4">
        <v>1</v>
      </c>
      <c r="AE4">
        <v>1</v>
      </c>
      <c r="AG4">
        <v>30.9</v>
      </c>
      <c r="AH4">
        <v>2</v>
      </c>
      <c r="AI4">
        <v>903126241</v>
      </c>
      <c r="AJ4">
        <v>4</v>
      </c>
      <c r="AK4">
        <v>0</v>
      </c>
      <c r="AL4">
        <v>0</v>
      </c>
      <c r="AM4">
        <v>0</v>
      </c>
      <c r="AN4">
        <v>0</v>
      </c>
      <c r="AO4">
        <v>0</v>
      </c>
      <c r="AP4">
        <v>0</v>
      </c>
      <c r="AQ4">
        <v>0</v>
      </c>
      <c r="AR4">
        <v>0</v>
      </c>
    </row>
    <row r="5" spans="1:44" x14ac:dyDescent="0.2">
      <c r="A5">
        <f>ROW(Source!A25)</f>
        <v>25</v>
      </c>
      <c r="B5">
        <v>903126242</v>
      </c>
      <c r="C5">
        <v>903126240</v>
      </c>
      <c r="D5">
        <v>394530839</v>
      </c>
      <c r="E5">
        <v>1</v>
      </c>
      <c r="F5">
        <v>1</v>
      </c>
      <c r="G5">
        <v>394458718</v>
      </c>
      <c r="H5">
        <v>2</v>
      </c>
      <c r="I5" t="s">
        <v>255</v>
      </c>
      <c r="J5" t="s">
        <v>256</v>
      </c>
      <c r="K5" t="s">
        <v>257</v>
      </c>
      <c r="L5">
        <v>1367</v>
      </c>
      <c r="N5">
        <v>91022270</v>
      </c>
      <c r="O5" t="s">
        <v>258</v>
      </c>
      <c r="P5" t="s">
        <v>258</v>
      </c>
      <c r="Q5">
        <v>1</v>
      </c>
      <c r="X5">
        <v>16.5</v>
      </c>
      <c r="Y5">
        <v>0</v>
      </c>
      <c r="Z5">
        <v>4.17</v>
      </c>
      <c r="AA5">
        <v>0.1</v>
      </c>
      <c r="AB5">
        <v>0</v>
      </c>
      <c r="AC5">
        <v>0</v>
      </c>
      <c r="AD5">
        <v>1</v>
      </c>
      <c r="AE5">
        <v>0</v>
      </c>
      <c r="AG5">
        <v>16.5</v>
      </c>
      <c r="AH5">
        <v>2</v>
      </c>
      <c r="AI5">
        <v>903126242</v>
      </c>
      <c r="AJ5">
        <v>5</v>
      </c>
      <c r="AK5">
        <v>0</v>
      </c>
      <c r="AL5">
        <v>0</v>
      </c>
      <c r="AM5">
        <v>0</v>
      </c>
      <c r="AN5">
        <v>0</v>
      </c>
      <c r="AO5">
        <v>0</v>
      </c>
      <c r="AP5">
        <v>0</v>
      </c>
      <c r="AQ5">
        <v>0</v>
      </c>
      <c r="AR5">
        <v>0</v>
      </c>
    </row>
    <row r="6" spans="1:44" x14ac:dyDescent="0.2">
      <c r="A6">
        <f>ROW(Source!A25)</f>
        <v>25</v>
      </c>
      <c r="B6">
        <v>903126243</v>
      </c>
      <c r="C6">
        <v>903126240</v>
      </c>
      <c r="D6">
        <v>394459462</v>
      </c>
      <c r="E6">
        <v>394458718</v>
      </c>
      <c r="F6">
        <v>1</v>
      </c>
      <c r="G6">
        <v>394458718</v>
      </c>
      <c r="H6">
        <v>2</v>
      </c>
      <c r="I6" t="s">
        <v>259</v>
      </c>
      <c r="K6" t="s">
        <v>260</v>
      </c>
      <c r="L6">
        <v>1344</v>
      </c>
      <c r="N6">
        <v>1008</v>
      </c>
      <c r="O6" t="s">
        <v>261</v>
      </c>
      <c r="P6" t="s">
        <v>261</v>
      </c>
      <c r="Q6">
        <v>1</v>
      </c>
      <c r="X6">
        <v>6.26</v>
      </c>
      <c r="Y6">
        <v>0</v>
      </c>
      <c r="Z6">
        <v>1</v>
      </c>
      <c r="AA6">
        <v>0</v>
      </c>
      <c r="AB6">
        <v>0</v>
      </c>
      <c r="AC6">
        <v>0</v>
      </c>
      <c r="AD6">
        <v>1</v>
      </c>
      <c r="AE6">
        <v>0</v>
      </c>
      <c r="AG6">
        <v>6.26</v>
      </c>
      <c r="AH6">
        <v>2</v>
      </c>
      <c r="AI6">
        <v>903126243</v>
      </c>
      <c r="AJ6">
        <v>6</v>
      </c>
      <c r="AK6">
        <v>0</v>
      </c>
      <c r="AL6">
        <v>0</v>
      </c>
      <c r="AM6">
        <v>0</v>
      </c>
      <c r="AN6">
        <v>0</v>
      </c>
      <c r="AO6">
        <v>0</v>
      </c>
      <c r="AP6">
        <v>0</v>
      </c>
      <c r="AQ6">
        <v>0</v>
      </c>
      <c r="AR6">
        <v>0</v>
      </c>
    </row>
    <row r="7" spans="1:44" x14ac:dyDescent="0.2">
      <c r="A7">
        <f>ROW(Source!A26)</f>
        <v>26</v>
      </c>
      <c r="B7">
        <v>903126245</v>
      </c>
      <c r="C7">
        <v>903126244</v>
      </c>
      <c r="D7">
        <v>394458722</v>
      </c>
      <c r="E7">
        <v>394458718</v>
      </c>
      <c r="F7">
        <v>1</v>
      </c>
      <c r="G7">
        <v>394458718</v>
      </c>
      <c r="H7">
        <v>1</v>
      </c>
      <c r="I7" t="s">
        <v>252</v>
      </c>
      <c r="K7" t="s">
        <v>253</v>
      </c>
      <c r="L7">
        <v>1191</v>
      </c>
      <c r="N7">
        <v>1013</v>
      </c>
      <c r="O7" t="s">
        <v>254</v>
      </c>
      <c r="P7" t="s">
        <v>254</v>
      </c>
      <c r="Q7">
        <v>1</v>
      </c>
      <c r="X7">
        <v>6.3</v>
      </c>
      <c r="Y7">
        <v>0</v>
      </c>
      <c r="Z7">
        <v>0</v>
      </c>
      <c r="AA7">
        <v>0</v>
      </c>
      <c r="AB7">
        <v>0</v>
      </c>
      <c r="AC7">
        <v>0</v>
      </c>
      <c r="AD7">
        <v>1</v>
      </c>
      <c r="AE7">
        <v>1</v>
      </c>
      <c r="AG7">
        <v>6.3</v>
      </c>
      <c r="AH7">
        <v>2</v>
      </c>
      <c r="AI7">
        <v>903126245</v>
      </c>
      <c r="AJ7">
        <v>7</v>
      </c>
      <c r="AK7">
        <v>0</v>
      </c>
      <c r="AL7">
        <v>0</v>
      </c>
      <c r="AM7">
        <v>0</v>
      </c>
      <c r="AN7">
        <v>0</v>
      </c>
      <c r="AO7">
        <v>0</v>
      </c>
      <c r="AP7">
        <v>0</v>
      </c>
      <c r="AQ7">
        <v>0</v>
      </c>
      <c r="AR7">
        <v>0</v>
      </c>
    </row>
    <row r="8" spans="1:44" x14ac:dyDescent="0.2">
      <c r="A8">
        <f>ROW(Source!A26)</f>
        <v>26</v>
      </c>
      <c r="B8">
        <v>903126246</v>
      </c>
      <c r="C8">
        <v>903126244</v>
      </c>
      <c r="D8">
        <v>394530839</v>
      </c>
      <c r="E8">
        <v>1</v>
      </c>
      <c r="F8">
        <v>1</v>
      </c>
      <c r="G8">
        <v>394458718</v>
      </c>
      <c r="H8">
        <v>2</v>
      </c>
      <c r="I8" t="s">
        <v>255</v>
      </c>
      <c r="J8" t="s">
        <v>256</v>
      </c>
      <c r="K8" t="s">
        <v>257</v>
      </c>
      <c r="L8">
        <v>1367</v>
      </c>
      <c r="N8">
        <v>91022270</v>
      </c>
      <c r="O8" t="s">
        <v>258</v>
      </c>
      <c r="P8" t="s">
        <v>258</v>
      </c>
      <c r="Q8">
        <v>1</v>
      </c>
      <c r="X8">
        <v>3.5</v>
      </c>
      <c r="Y8">
        <v>0</v>
      </c>
      <c r="Z8">
        <v>4.17</v>
      </c>
      <c r="AA8">
        <v>0.1</v>
      </c>
      <c r="AB8">
        <v>0</v>
      </c>
      <c r="AC8">
        <v>0</v>
      </c>
      <c r="AD8">
        <v>1</v>
      </c>
      <c r="AE8">
        <v>0</v>
      </c>
      <c r="AG8">
        <v>3.5</v>
      </c>
      <c r="AH8">
        <v>2</v>
      </c>
      <c r="AI8">
        <v>903126246</v>
      </c>
      <c r="AJ8">
        <v>8</v>
      </c>
      <c r="AK8">
        <v>0</v>
      </c>
      <c r="AL8">
        <v>0</v>
      </c>
      <c r="AM8">
        <v>0</v>
      </c>
      <c r="AN8">
        <v>0</v>
      </c>
      <c r="AO8">
        <v>0</v>
      </c>
      <c r="AP8">
        <v>0</v>
      </c>
      <c r="AQ8">
        <v>0</v>
      </c>
      <c r="AR8">
        <v>0</v>
      </c>
    </row>
    <row r="9" spans="1:44" x14ac:dyDescent="0.2">
      <c r="A9">
        <f>ROW(Source!A26)</f>
        <v>26</v>
      </c>
      <c r="B9">
        <v>903126247</v>
      </c>
      <c r="C9">
        <v>903126244</v>
      </c>
      <c r="D9">
        <v>394506610</v>
      </c>
      <c r="E9">
        <v>1</v>
      </c>
      <c r="F9">
        <v>1</v>
      </c>
      <c r="G9">
        <v>394458718</v>
      </c>
      <c r="H9">
        <v>3</v>
      </c>
      <c r="I9" t="s">
        <v>262</v>
      </c>
      <c r="J9" t="s">
        <v>263</v>
      </c>
      <c r="K9" t="s">
        <v>264</v>
      </c>
      <c r="L9">
        <v>1348</v>
      </c>
      <c r="N9">
        <v>39568864</v>
      </c>
      <c r="O9" t="s">
        <v>97</v>
      </c>
      <c r="P9" t="s">
        <v>97</v>
      </c>
      <c r="Q9">
        <v>1000</v>
      </c>
      <c r="X9">
        <v>7.9000000000000001E-4</v>
      </c>
      <c r="Y9">
        <v>12705.7</v>
      </c>
      <c r="Z9">
        <v>0</v>
      </c>
      <c r="AA9">
        <v>0</v>
      </c>
      <c r="AB9">
        <v>0</v>
      </c>
      <c r="AC9">
        <v>0</v>
      </c>
      <c r="AD9">
        <v>1</v>
      </c>
      <c r="AE9">
        <v>0</v>
      </c>
      <c r="AG9">
        <v>7.9000000000000001E-4</v>
      </c>
      <c r="AH9">
        <v>2</v>
      </c>
      <c r="AI9">
        <v>903126247</v>
      </c>
      <c r="AJ9">
        <v>9</v>
      </c>
      <c r="AK9">
        <v>0</v>
      </c>
      <c r="AL9">
        <v>0</v>
      </c>
      <c r="AM9">
        <v>0</v>
      </c>
      <c r="AN9">
        <v>0</v>
      </c>
      <c r="AO9">
        <v>0</v>
      </c>
      <c r="AP9">
        <v>0</v>
      </c>
      <c r="AQ9">
        <v>0</v>
      </c>
      <c r="AR9">
        <v>0</v>
      </c>
    </row>
    <row r="10" spans="1:44" x14ac:dyDescent="0.2">
      <c r="A10">
        <f>ROW(Source!A26)</f>
        <v>26</v>
      </c>
      <c r="B10">
        <v>903126248</v>
      </c>
      <c r="C10">
        <v>903126244</v>
      </c>
      <c r="D10">
        <v>394480058</v>
      </c>
      <c r="E10">
        <v>394458718</v>
      </c>
      <c r="F10">
        <v>1</v>
      </c>
      <c r="G10">
        <v>394458718</v>
      </c>
      <c r="H10">
        <v>3</v>
      </c>
      <c r="I10" t="s">
        <v>265</v>
      </c>
      <c r="K10" t="s">
        <v>266</v>
      </c>
      <c r="L10">
        <v>1344</v>
      </c>
      <c r="N10">
        <v>1008</v>
      </c>
      <c r="O10" t="s">
        <v>261</v>
      </c>
      <c r="P10" t="s">
        <v>261</v>
      </c>
      <c r="Q10">
        <v>1</v>
      </c>
      <c r="X10">
        <v>0.16</v>
      </c>
      <c r="Y10">
        <v>1</v>
      </c>
      <c r="Z10">
        <v>0</v>
      </c>
      <c r="AA10">
        <v>0</v>
      </c>
      <c r="AB10">
        <v>0</v>
      </c>
      <c r="AC10">
        <v>0</v>
      </c>
      <c r="AD10">
        <v>1</v>
      </c>
      <c r="AE10">
        <v>0</v>
      </c>
      <c r="AG10">
        <v>0.16</v>
      </c>
      <c r="AH10">
        <v>2</v>
      </c>
      <c r="AI10">
        <v>903126248</v>
      </c>
      <c r="AJ10">
        <v>10</v>
      </c>
      <c r="AK10">
        <v>0</v>
      </c>
      <c r="AL10">
        <v>0</v>
      </c>
      <c r="AM10">
        <v>0</v>
      </c>
      <c r="AN10">
        <v>0</v>
      </c>
      <c r="AO10">
        <v>0</v>
      </c>
      <c r="AP10">
        <v>0</v>
      </c>
      <c r="AQ10">
        <v>0</v>
      </c>
      <c r="AR10">
        <v>0</v>
      </c>
    </row>
    <row r="11" spans="1:44" x14ac:dyDescent="0.2">
      <c r="A11">
        <f>ROW(Source!A27)</f>
        <v>27</v>
      </c>
      <c r="B11">
        <v>903126245</v>
      </c>
      <c r="C11">
        <v>903126244</v>
      </c>
      <c r="D11">
        <v>394458722</v>
      </c>
      <c r="E11">
        <v>394458718</v>
      </c>
      <c r="F11">
        <v>1</v>
      </c>
      <c r="G11">
        <v>394458718</v>
      </c>
      <c r="H11">
        <v>1</v>
      </c>
      <c r="I11" t="s">
        <v>252</v>
      </c>
      <c r="K11" t="s">
        <v>253</v>
      </c>
      <c r="L11">
        <v>1191</v>
      </c>
      <c r="N11">
        <v>1013</v>
      </c>
      <c r="O11" t="s">
        <v>254</v>
      </c>
      <c r="P11" t="s">
        <v>254</v>
      </c>
      <c r="Q11">
        <v>1</v>
      </c>
      <c r="X11">
        <v>6.3</v>
      </c>
      <c r="Y11">
        <v>0</v>
      </c>
      <c r="Z11">
        <v>0</v>
      </c>
      <c r="AA11">
        <v>0</v>
      </c>
      <c r="AB11">
        <v>0</v>
      </c>
      <c r="AC11">
        <v>0</v>
      </c>
      <c r="AD11">
        <v>1</v>
      </c>
      <c r="AE11">
        <v>1</v>
      </c>
      <c r="AG11">
        <v>6.3</v>
      </c>
      <c r="AH11">
        <v>2</v>
      </c>
      <c r="AI11">
        <v>903126245</v>
      </c>
      <c r="AJ11">
        <v>11</v>
      </c>
      <c r="AK11">
        <v>0</v>
      </c>
      <c r="AL11">
        <v>0</v>
      </c>
      <c r="AM11">
        <v>0</v>
      </c>
      <c r="AN11">
        <v>0</v>
      </c>
      <c r="AO11">
        <v>0</v>
      </c>
      <c r="AP11">
        <v>0</v>
      </c>
      <c r="AQ11">
        <v>0</v>
      </c>
      <c r="AR11">
        <v>0</v>
      </c>
    </row>
    <row r="12" spans="1:44" x14ac:dyDescent="0.2">
      <c r="A12">
        <f>ROW(Source!A27)</f>
        <v>27</v>
      </c>
      <c r="B12">
        <v>903126246</v>
      </c>
      <c r="C12">
        <v>903126244</v>
      </c>
      <c r="D12">
        <v>394530839</v>
      </c>
      <c r="E12">
        <v>1</v>
      </c>
      <c r="F12">
        <v>1</v>
      </c>
      <c r="G12">
        <v>394458718</v>
      </c>
      <c r="H12">
        <v>2</v>
      </c>
      <c r="I12" t="s">
        <v>255</v>
      </c>
      <c r="J12" t="s">
        <v>256</v>
      </c>
      <c r="K12" t="s">
        <v>257</v>
      </c>
      <c r="L12">
        <v>1367</v>
      </c>
      <c r="N12">
        <v>91022270</v>
      </c>
      <c r="O12" t="s">
        <v>258</v>
      </c>
      <c r="P12" t="s">
        <v>258</v>
      </c>
      <c r="Q12">
        <v>1</v>
      </c>
      <c r="X12">
        <v>3.5</v>
      </c>
      <c r="Y12">
        <v>0</v>
      </c>
      <c r="Z12">
        <v>4.17</v>
      </c>
      <c r="AA12">
        <v>0.1</v>
      </c>
      <c r="AB12">
        <v>0</v>
      </c>
      <c r="AC12">
        <v>0</v>
      </c>
      <c r="AD12">
        <v>1</v>
      </c>
      <c r="AE12">
        <v>0</v>
      </c>
      <c r="AG12">
        <v>3.5</v>
      </c>
      <c r="AH12">
        <v>2</v>
      </c>
      <c r="AI12">
        <v>903126246</v>
      </c>
      <c r="AJ12">
        <v>12</v>
      </c>
      <c r="AK12">
        <v>0</v>
      </c>
      <c r="AL12">
        <v>0</v>
      </c>
      <c r="AM12">
        <v>0</v>
      </c>
      <c r="AN12">
        <v>0</v>
      </c>
      <c r="AO12">
        <v>0</v>
      </c>
      <c r="AP12">
        <v>0</v>
      </c>
      <c r="AQ12">
        <v>0</v>
      </c>
      <c r="AR12">
        <v>0</v>
      </c>
    </row>
    <row r="13" spans="1:44" x14ac:dyDescent="0.2">
      <c r="A13">
        <f>ROW(Source!A27)</f>
        <v>27</v>
      </c>
      <c r="B13">
        <v>903126247</v>
      </c>
      <c r="C13">
        <v>903126244</v>
      </c>
      <c r="D13">
        <v>394506610</v>
      </c>
      <c r="E13">
        <v>1</v>
      </c>
      <c r="F13">
        <v>1</v>
      </c>
      <c r="G13">
        <v>394458718</v>
      </c>
      <c r="H13">
        <v>3</v>
      </c>
      <c r="I13" t="s">
        <v>262</v>
      </c>
      <c r="J13" t="s">
        <v>263</v>
      </c>
      <c r="K13" t="s">
        <v>264</v>
      </c>
      <c r="L13">
        <v>1348</v>
      </c>
      <c r="N13">
        <v>39568864</v>
      </c>
      <c r="O13" t="s">
        <v>97</v>
      </c>
      <c r="P13" t="s">
        <v>97</v>
      </c>
      <c r="Q13">
        <v>1000</v>
      </c>
      <c r="X13">
        <v>7.9000000000000001E-4</v>
      </c>
      <c r="Y13">
        <v>12705.7</v>
      </c>
      <c r="Z13">
        <v>0</v>
      </c>
      <c r="AA13">
        <v>0</v>
      </c>
      <c r="AB13">
        <v>0</v>
      </c>
      <c r="AC13">
        <v>0</v>
      </c>
      <c r="AD13">
        <v>1</v>
      </c>
      <c r="AE13">
        <v>0</v>
      </c>
      <c r="AG13">
        <v>7.9000000000000001E-4</v>
      </c>
      <c r="AH13">
        <v>2</v>
      </c>
      <c r="AI13">
        <v>903126247</v>
      </c>
      <c r="AJ13">
        <v>13</v>
      </c>
      <c r="AK13">
        <v>0</v>
      </c>
      <c r="AL13">
        <v>0</v>
      </c>
      <c r="AM13">
        <v>0</v>
      </c>
      <c r="AN13">
        <v>0</v>
      </c>
      <c r="AO13">
        <v>0</v>
      </c>
      <c r="AP13">
        <v>0</v>
      </c>
      <c r="AQ13">
        <v>0</v>
      </c>
      <c r="AR13">
        <v>0</v>
      </c>
    </row>
    <row r="14" spans="1:44" x14ac:dyDescent="0.2">
      <c r="A14">
        <f>ROW(Source!A27)</f>
        <v>27</v>
      </c>
      <c r="B14">
        <v>903126248</v>
      </c>
      <c r="C14">
        <v>903126244</v>
      </c>
      <c r="D14">
        <v>394480058</v>
      </c>
      <c r="E14">
        <v>394458718</v>
      </c>
      <c r="F14">
        <v>1</v>
      </c>
      <c r="G14">
        <v>394458718</v>
      </c>
      <c r="H14">
        <v>3</v>
      </c>
      <c r="I14" t="s">
        <v>265</v>
      </c>
      <c r="K14" t="s">
        <v>266</v>
      </c>
      <c r="L14">
        <v>1344</v>
      </c>
      <c r="N14">
        <v>1008</v>
      </c>
      <c r="O14" t="s">
        <v>261</v>
      </c>
      <c r="P14" t="s">
        <v>261</v>
      </c>
      <c r="Q14">
        <v>1</v>
      </c>
      <c r="X14">
        <v>0.16</v>
      </c>
      <c r="Y14">
        <v>1</v>
      </c>
      <c r="Z14">
        <v>0</v>
      </c>
      <c r="AA14">
        <v>0</v>
      </c>
      <c r="AB14">
        <v>0</v>
      </c>
      <c r="AC14">
        <v>0</v>
      </c>
      <c r="AD14">
        <v>1</v>
      </c>
      <c r="AE14">
        <v>0</v>
      </c>
      <c r="AG14">
        <v>0.16</v>
      </c>
      <c r="AH14">
        <v>2</v>
      </c>
      <c r="AI14">
        <v>903126248</v>
      </c>
      <c r="AJ14">
        <v>14</v>
      </c>
      <c r="AK14">
        <v>0</v>
      </c>
      <c r="AL14">
        <v>0</v>
      </c>
      <c r="AM14">
        <v>0</v>
      </c>
      <c r="AN14">
        <v>0</v>
      </c>
      <c r="AO14">
        <v>0</v>
      </c>
      <c r="AP14">
        <v>0</v>
      </c>
      <c r="AQ14">
        <v>0</v>
      </c>
      <c r="AR14">
        <v>0</v>
      </c>
    </row>
    <row r="15" spans="1:44" x14ac:dyDescent="0.2">
      <c r="A15">
        <f>ROW(Source!A28)</f>
        <v>28</v>
      </c>
      <c r="B15">
        <v>903126231</v>
      </c>
      <c r="C15">
        <v>903126223</v>
      </c>
      <c r="D15">
        <v>394458722</v>
      </c>
      <c r="E15">
        <v>394458718</v>
      </c>
      <c r="F15">
        <v>1</v>
      </c>
      <c r="G15">
        <v>394458718</v>
      </c>
      <c r="H15">
        <v>1</v>
      </c>
      <c r="I15" t="s">
        <v>252</v>
      </c>
      <c r="K15" t="s">
        <v>253</v>
      </c>
      <c r="L15">
        <v>1191</v>
      </c>
      <c r="N15">
        <v>1013</v>
      </c>
      <c r="O15" t="s">
        <v>254</v>
      </c>
      <c r="P15" t="s">
        <v>254</v>
      </c>
      <c r="Q15">
        <v>1</v>
      </c>
      <c r="X15">
        <v>375.8</v>
      </c>
      <c r="Y15">
        <v>0</v>
      </c>
      <c r="Z15">
        <v>0</v>
      </c>
      <c r="AA15">
        <v>0</v>
      </c>
      <c r="AB15">
        <v>0</v>
      </c>
      <c r="AC15">
        <v>0</v>
      </c>
      <c r="AD15">
        <v>1</v>
      </c>
      <c r="AE15">
        <v>1</v>
      </c>
      <c r="AG15">
        <v>375.8</v>
      </c>
      <c r="AH15">
        <v>2</v>
      </c>
      <c r="AI15">
        <v>903126231</v>
      </c>
      <c r="AJ15">
        <v>15</v>
      </c>
      <c r="AK15">
        <v>0</v>
      </c>
      <c r="AL15">
        <v>0</v>
      </c>
      <c r="AM15">
        <v>0</v>
      </c>
      <c r="AN15">
        <v>0</v>
      </c>
      <c r="AO15">
        <v>0</v>
      </c>
      <c r="AP15">
        <v>0</v>
      </c>
      <c r="AQ15">
        <v>0</v>
      </c>
      <c r="AR15">
        <v>0</v>
      </c>
    </row>
    <row r="16" spans="1:44" x14ac:dyDescent="0.2">
      <c r="A16">
        <f>ROW(Source!A28)</f>
        <v>28</v>
      </c>
      <c r="B16">
        <v>903126232</v>
      </c>
      <c r="C16">
        <v>903126223</v>
      </c>
      <c r="D16">
        <v>394530839</v>
      </c>
      <c r="E16">
        <v>1</v>
      </c>
      <c r="F16">
        <v>1</v>
      </c>
      <c r="G16">
        <v>394458718</v>
      </c>
      <c r="H16">
        <v>2</v>
      </c>
      <c r="I16" t="s">
        <v>255</v>
      </c>
      <c r="J16" t="s">
        <v>256</v>
      </c>
      <c r="K16" t="s">
        <v>257</v>
      </c>
      <c r="L16">
        <v>1367</v>
      </c>
      <c r="N16">
        <v>91022270</v>
      </c>
      <c r="O16" t="s">
        <v>258</v>
      </c>
      <c r="P16" t="s">
        <v>258</v>
      </c>
      <c r="Q16">
        <v>1</v>
      </c>
      <c r="X16">
        <v>160.12</v>
      </c>
      <c r="Y16">
        <v>0</v>
      </c>
      <c r="Z16">
        <v>4.17</v>
      </c>
      <c r="AA16">
        <v>0.1</v>
      </c>
      <c r="AB16">
        <v>0</v>
      </c>
      <c r="AC16">
        <v>0</v>
      </c>
      <c r="AD16">
        <v>1</v>
      </c>
      <c r="AE16">
        <v>0</v>
      </c>
      <c r="AG16">
        <v>160.12</v>
      </c>
      <c r="AH16">
        <v>2</v>
      </c>
      <c r="AI16">
        <v>903126232</v>
      </c>
      <c r="AJ16">
        <v>16</v>
      </c>
      <c r="AK16">
        <v>0</v>
      </c>
      <c r="AL16">
        <v>0</v>
      </c>
      <c r="AM16">
        <v>0</v>
      </c>
      <c r="AN16">
        <v>0</v>
      </c>
      <c r="AO16">
        <v>0</v>
      </c>
      <c r="AP16">
        <v>0</v>
      </c>
      <c r="AQ16">
        <v>0</v>
      </c>
      <c r="AR16">
        <v>0</v>
      </c>
    </row>
    <row r="17" spans="1:44" x14ac:dyDescent="0.2">
      <c r="A17">
        <f>ROW(Source!A28)</f>
        <v>28</v>
      </c>
      <c r="B17">
        <v>903126233</v>
      </c>
      <c r="C17">
        <v>903126223</v>
      </c>
      <c r="D17">
        <v>394459462</v>
      </c>
      <c r="E17">
        <v>394458718</v>
      </c>
      <c r="F17">
        <v>1</v>
      </c>
      <c r="G17">
        <v>394458718</v>
      </c>
      <c r="H17">
        <v>2</v>
      </c>
      <c r="I17" t="s">
        <v>259</v>
      </c>
      <c r="K17" t="s">
        <v>260</v>
      </c>
      <c r="L17">
        <v>1344</v>
      </c>
      <c r="N17">
        <v>1008</v>
      </c>
      <c r="O17" t="s">
        <v>261</v>
      </c>
      <c r="P17" t="s">
        <v>261</v>
      </c>
      <c r="Q17">
        <v>1</v>
      </c>
      <c r="X17">
        <v>12.94</v>
      </c>
      <c r="Y17">
        <v>0</v>
      </c>
      <c r="Z17">
        <v>1</v>
      </c>
      <c r="AA17">
        <v>0</v>
      </c>
      <c r="AB17">
        <v>0</v>
      </c>
      <c r="AC17">
        <v>0</v>
      </c>
      <c r="AD17">
        <v>1</v>
      </c>
      <c r="AE17">
        <v>0</v>
      </c>
      <c r="AG17">
        <v>12.94</v>
      </c>
      <c r="AH17">
        <v>2</v>
      </c>
      <c r="AI17">
        <v>903126233</v>
      </c>
      <c r="AJ17">
        <v>17</v>
      </c>
      <c r="AK17">
        <v>0</v>
      </c>
      <c r="AL17">
        <v>0</v>
      </c>
      <c r="AM17">
        <v>0</v>
      </c>
      <c r="AN17">
        <v>0</v>
      </c>
      <c r="AO17">
        <v>0</v>
      </c>
      <c r="AP17">
        <v>0</v>
      </c>
      <c r="AQ17">
        <v>0</v>
      </c>
      <c r="AR17">
        <v>0</v>
      </c>
    </row>
    <row r="18" spans="1:44" x14ac:dyDescent="0.2">
      <c r="A18">
        <f>ROW(Source!A28)</f>
        <v>28</v>
      </c>
      <c r="B18">
        <v>903126234</v>
      </c>
      <c r="C18">
        <v>903126223</v>
      </c>
      <c r="D18">
        <v>394475464</v>
      </c>
      <c r="E18">
        <v>394458718</v>
      </c>
      <c r="F18">
        <v>1</v>
      </c>
      <c r="G18">
        <v>394458718</v>
      </c>
      <c r="H18">
        <v>3</v>
      </c>
      <c r="I18" t="s">
        <v>305</v>
      </c>
      <c r="K18" t="s">
        <v>306</v>
      </c>
      <c r="L18">
        <v>1339</v>
      </c>
      <c r="N18">
        <v>1007</v>
      </c>
      <c r="O18" t="s">
        <v>88</v>
      </c>
      <c r="P18" t="s">
        <v>88</v>
      </c>
      <c r="Q18">
        <v>1</v>
      </c>
      <c r="X18">
        <v>4.4000000000000004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G18">
        <v>4.4000000000000004</v>
      </c>
      <c r="AH18">
        <v>3</v>
      </c>
      <c r="AI18">
        <v>-1</v>
      </c>
      <c r="AK18">
        <v>0</v>
      </c>
      <c r="AL18">
        <v>0</v>
      </c>
      <c r="AM18">
        <v>0</v>
      </c>
      <c r="AN18">
        <v>0</v>
      </c>
      <c r="AO18">
        <v>0</v>
      </c>
      <c r="AP18">
        <v>0</v>
      </c>
      <c r="AQ18">
        <v>0</v>
      </c>
      <c r="AR18">
        <v>0</v>
      </c>
    </row>
    <row r="19" spans="1:44" x14ac:dyDescent="0.2">
      <c r="A19">
        <f>ROW(Source!A28)</f>
        <v>28</v>
      </c>
      <c r="B19">
        <v>903126235</v>
      </c>
      <c r="C19">
        <v>903126223</v>
      </c>
      <c r="D19">
        <v>394480045</v>
      </c>
      <c r="E19">
        <v>394458718</v>
      </c>
      <c r="F19">
        <v>1</v>
      </c>
      <c r="G19">
        <v>394458718</v>
      </c>
      <c r="H19">
        <v>3</v>
      </c>
      <c r="I19" t="s">
        <v>267</v>
      </c>
      <c r="K19" t="s">
        <v>268</v>
      </c>
      <c r="L19">
        <v>1348</v>
      </c>
      <c r="N19">
        <v>39568864</v>
      </c>
      <c r="O19" t="s">
        <v>97</v>
      </c>
      <c r="P19" t="s">
        <v>97</v>
      </c>
      <c r="Q19">
        <v>1000</v>
      </c>
      <c r="X19">
        <v>9.68</v>
      </c>
      <c r="Y19">
        <v>0</v>
      </c>
      <c r="Z19">
        <v>0</v>
      </c>
      <c r="AA19">
        <v>0</v>
      </c>
      <c r="AB19">
        <v>0</v>
      </c>
      <c r="AC19">
        <v>0</v>
      </c>
      <c r="AD19">
        <v>1</v>
      </c>
      <c r="AE19">
        <v>0</v>
      </c>
      <c r="AG19">
        <v>9.68</v>
      </c>
      <c r="AH19">
        <v>2</v>
      </c>
      <c r="AI19">
        <v>903126235</v>
      </c>
      <c r="AJ19">
        <v>19</v>
      </c>
      <c r="AK19">
        <v>0</v>
      </c>
      <c r="AL19">
        <v>0</v>
      </c>
      <c r="AM19">
        <v>0</v>
      </c>
      <c r="AN19">
        <v>0</v>
      </c>
      <c r="AO19">
        <v>0</v>
      </c>
      <c r="AP19">
        <v>0</v>
      </c>
      <c r="AQ19">
        <v>0</v>
      </c>
      <c r="AR19">
        <v>0</v>
      </c>
    </row>
    <row r="20" spans="1:44" x14ac:dyDescent="0.2">
      <c r="A20">
        <f>ROW(Source!A29)</f>
        <v>29</v>
      </c>
      <c r="B20">
        <v>903126231</v>
      </c>
      <c r="C20">
        <v>903126223</v>
      </c>
      <c r="D20">
        <v>394458722</v>
      </c>
      <c r="E20">
        <v>394458718</v>
      </c>
      <c r="F20">
        <v>1</v>
      </c>
      <c r="G20">
        <v>394458718</v>
      </c>
      <c r="H20">
        <v>1</v>
      </c>
      <c r="I20" t="s">
        <v>252</v>
      </c>
      <c r="K20" t="s">
        <v>253</v>
      </c>
      <c r="L20">
        <v>1191</v>
      </c>
      <c r="N20">
        <v>1013</v>
      </c>
      <c r="O20" t="s">
        <v>254</v>
      </c>
      <c r="P20" t="s">
        <v>254</v>
      </c>
      <c r="Q20">
        <v>1</v>
      </c>
      <c r="X20">
        <v>375.8</v>
      </c>
      <c r="Y20">
        <v>0</v>
      </c>
      <c r="Z20">
        <v>0</v>
      </c>
      <c r="AA20">
        <v>0</v>
      </c>
      <c r="AB20">
        <v>0</v>
      </c>
      <c r="AC20">
        <v>0</v>
      </c>
      <c r="AD20">
        <v>1</v>
      </c>
      <c r="AE20">
        <v>1</v>
      </c>
      <c r="AG20">
        <v>375.8</v>
      </c>
      <c r="AH20">
        <v>2</v>
      </c>
      <c r="AI20">
        <v>903126231</v>
      </c>
      <c r="AJ20">
        <v>20</v>
      </c>
      <c r="AK20">
        <v>0</v>
      </c>
      <c r="AL20">
        <v>0</v>
      </c>
      <c r="AM20">
        <v>0</v>
      </c>
      <c r="AN20">
        <v>0</v>
      </c>
      <c r="AO20">
        <v>0</v>
      </c>
      <c r="AP20">
        <v>0</v>
      </c>
      <c r="AQ20">
        <v>0</v>
      </c>
      <c r="AR20">
        <v>0</v>
      </c>
    </row>
    <row r="21" spans="1:44" x14ac:dyDescent="0.2">
      <c r="A21">
        <f>ROW(Source!A29)</f>
        <v>29</v>
      </c>
      <c r="B21">
        <v>903126232</v>
      </c>
      <c r="C21">
        <v>903126223</v>
      </c>
      <c r="D21">
        <v>394530839</v>
      </c>
      <c r="E21">
        <v>1</v>
      </c>
      <c r="F21">
        <v>1</v>
      </c>
      <c r="G21">
        <v>394458718</v>
      </c>
      <c r="H21">
        <v>2</v>
      </c>
      <c r="I21" t="s">
        <v>255</v>
      </c>
      <c r="J21" t="s">
        <v>256</v>
      </c>
      <c r="K21" t="s">
        <v>257</v>
      </c>
      <c r="L21">
        <v>1367</v>
      </c>
      <c r="N21">
        <v>91022270</v>
      </c>
      <c r="O21" t="s">
        <v>258</v>
      </c>
      <c r="P21" t="s">
        <v>258</v>
      </c>
      <c r="Q21">
        <v>1</v>
      </c>
      <c r="X21">
        <v>160.12</v>
      </c>
      <c r="Y21">
        <v>0</v>
      </c>
      <c r="Z21">
        <v>4.17</v>
      </c>
      <c r="AA21">
        <v>0.1</v>
      </c>
      <c r="AB21">
        <v>0</v>
      </c>
      <c r="AC21">
        <v>0</v>
      </c>
      <c r="AD21">
        <v>1</v>
      </c>
      <c r="AE21">
        <v>0</v>
      </c>
      <c r="AG21">
        <v>160.12</v>
      </c>
      <c r="AH21">
        <v>2</v>
      </c>
      <c r="AI21">
        <v>903126232</v>
      </c>
      <c r="AJ21">
        <v>21</v>
      </c>
      <c r="AK21">
        <v>0</v>
      </c>
      <c r="AL21">
        <v>0</v>
      </c>
      <c r="AM21">
        <v>0</v>
      </c>
      <c r="AN21">
        <v>0</v>
      </c>
      <c r="AO21">
        <v>0</v>
      </c>
      <c r="AP21">
        <v>0</v>
      </c>
      <c r="AQ21">
        <v>0</v>
      </c>
      <c r="AR21">
        <v>0</v>
      </c>
    </row>
    <row r="22" spans="1:44" x14ac:dyDescent="0.2">
      <c r="A22">
        <f>ROW(Source!A29)</f>
        <v>29</v>
      </c>
      <c r="B22">
        <v>903126233</v>
      </c>
      <c r="C22">
        <v>903126223</v>
      </c>
      <c r="D22">
        <v>394459462</v>
      </c>
      <c r="E22">
        <v>394458718</v>
      </c>
      <c r="F22">
        <v>1</v>
      </c>
      <c r="G22">
        <v>394458718</v>
      </c>
      <c r="H22">
        <v>2</v>
      </c>
      <c r="I22" t="s">
        <v>259</v>
      </c>
      <c r="K22" t="s">
        <v>260</v>
      </c>
      <c r="L22">
        <v>1344</v>
      </c>
      <c r="N22">
        <v>1008</v>
      </c>
      <c r="O22" t="s">
        <v>261</v>
      </c>
      <c r="P22" t="s">
        <v>261</v>
      </c>
      <c r="Q22">
        <v>1</v>
      </c>
      <c r="X22">
        <v>12.94</v>
      </c>
      <c r="Y22">
        <v>0</v>
      </c>
      <c r="Z22">
        <v>1</v>
      </c>
      <c r="AA22">
        <v>0</v>
      </c>
      <c r="AB22">
        <v>0</v>
      </c>
      <c r="AC22">
        <v>0</v>
      </c>
      <c r="AD22">
        <v>1</v>
      </c>
      <c r="AE22">
        <v>0</v>
      </c>
      <c r="AG22">
        <v>12.94</v>
      </c>
      <c r="AH22">
        <v>2</v>
      </c>
      <c r="AI22">
        <v>903126233</v>
      </c>
      <c r="AJ22">
        <v>22</v>
      </c>
      <c r="AK22">
        <v>0</v>
      </c>
      <c r="AL22">
        <v>0</v>
      </c>
      <c r="AM22">
        <v>0</v>
      </c>
      <c r="AN22">
        <v>0</v>
      </c>
      <c r="AO22">
        <v>0</v>
      </c>
      <c r="AP22">
        <v>0</v>
      </c>
      <c r="AQ22">
        <v>0</v>
      </c>
      <c r="AR22">
        <v>0</v>
      </c>
    </row>
    <row r="23" spans="1:44" x14ac:dyDescent="0.2">
      <c r="A23">
        <f>ROW(Source!A29)</f>
        <v>29</v>
      </c>
      <c r="B23">
        <v>903126234</v>
      </c>
      <c r="C23">
        <v>903126223</v>
      </c>
      <c r="D23">
        <v>394475464</v>
      </c>
      <c r="E23">
        <v>394458718</v>
      </c>
      <c r="F23">
        <v>1</v>
      </c>
      <c r="G23">
        <v>394458718</v>
      </c>
      <c r="H23">
        <v>3</v>
      </c>
      <c r="I23" t="s">
        <v>305</v>
      </c>
      <c r="K23" t="s">
        <v>306</v>
      </c>
      <c r="L23">
        <v>1339</v>
      </c>
      <c r="N23">
        <v>1007</v>
      </c>
      <c r="O23" t="s">
        <v>88</v>
      </c>
      <c r="P23" t="s">
        <v>88</v>
      </c>
      <c r="Q23">
        <v>1</v>
      </c>
      <c r="X23">
        <v>4.4000000000000004</v>
      </c>
      <c r="Y23">
        <v>0</v>
      </c>
      <c r="Z23">
        <v>0</v>
      </c>
      <c r="AA23">
        <v>0</v>
      </c>
      <c r="AB23">
        <v>0</v>
      </c>
      <c r="AC23">
        <v>0</v>
      </c>
      <c r="AD23">
        <v>0</v>
      </c>
      <c r="AE23">
        <v>0</v>
      </c>
      <c r="AG23">
        <v>4.4000000000000004</v>
      </c>
      <c r="AH23">
        <v>3</v>
      </c>
      <c r="AI23">
        <v>-1</v>
      </c>
      <c r="AK23">
        <v>0</v>
      </c>
      <c r="AL23">
        <v>0</v>
      </c>
      <c r="AM23">
        <v>0</v>
      </c>
      <c r="AN23">
        <v>0</v>
      </c>
      <c r="AO23">
        <v>0</v>
      </c>
      <c r="AP23">
        <v>0</v>
      </c>
      <c r="AQ23">
        <v>0</v>
      </c>
      <c r="AR23">
        <v>0</v>
      </c>
    </row>
    <row r="24" spans="1:44" x14ac:dyDescent="0.2">
      <c r="A24">
        <f>ROW(Source!A29)</f>
        <v>29</v>
      </c>
      <c r="B24">
        <v>903126235</v>
      </c>
      <c r="C24">
        <v>903126223</v>
      </c>
      <c r="D24">
        <v>394480045</v>
      </c>
      <c r="E24">
        <v>394458718</v>
      </c>
      <c r="F24">
        <v>1</v>
      </c>
      <c r="G24">
        <v>394458718</v>
      </c>
      <c r="H24">
        <v>3</v>
      </c>
      <c r="I24" t="s">
        <v>267</v>
      </c>
      <c r="K24" t="s">
        <v>268</v>
      </c>
      <c r="L24">
        <v>1348</v>
      </c>
      <c r="N24">
        <v>39568864</v>
      </c>
      <c r="O24" t="s">
        <v>97</v>
      </c>
      <c r="P24" t="s">
        <v>97</v>
      </c>
      <c r="Q24">
        <v>1000</v>
      </c>
      <c r="X24">
        <v>9.68</v>
      </c>
      <c r="Y24">
        <v>0</v>
      </c>
      <c r="Z24">
        <v>0</v>
      </c>
      <c r="AA24">
        <v>0</v>
      </c>
      <c r="AB24">
        <v>0</v>
      </c>
      <c r="AC24">
        <v>0</v>
      </c>
      <c r="AD24">
        <v>1</v>
      </c>
      <c r="AE24">
        <v>0</v>
      </c>
      <c r="AG24">
        <v>9.68</v>
      </c>
      <c r="AH24">
        <v>2</v>
      </c>
      <c r="AI24">
        <v>903126235</v>
      </c>
      <c r="AJ24">
        <v>24</v>
      </c>
      <c r="AK24">
        <v>0</v>
      </c>
      <c r="AL24">
        <v>0</v>
      </c>
      <c r="AM24">
        <v>0</v>
      </c>
      <c r="AN24">
        <v>0</v>
      </c>
      <c r="AO24">
        <v>0</v>
      </c>
      <c r="AP24">
        <v>0</v>
      </c>
      <c r="AQ24">
        <v>0</v>
      </c>
      <c r="AR24">
        <v>0</v>
      </c>
    </row>
    <row r="25" spans="1:44" x14ac:dyDescent="0.2">
      <c r="A25">
        <f>ROW(Source!A32)</f>
        <v>32</v>
      </c>
      <c r="B25">
        <v>903126304</v>
      </c>
      <c r="C25">
        <v>903126297</v>
      </c>
      <c r="D25">
        <v>394458722</v>
      </c>
      <c r="E25">
        <v>394458718</v>
      </c>
      <c r="F25">
        <v>1</v>
      </c>
      <c r="G25">
        <v>394458718</v>
      </c>
      <c r="H25">
        <v>1</v>
      </c>
      <c r="I25" t="s">
        <v>252</v>
      </c>
      <c r="K25" t="s">
        <v>253</v>
      </c>
      <c r="L25">
        <v>1191</v>
      </c>
      <c r="N25">
        <v>1013</v>
      </c>
      <c r="O25" t="s">
        <v>254</v>
      </c>
      <c r="P25" t="s">
        <v>254</v>
      </c>
      <c r="Q25">
        <v>1</v>
      </c>
      <c r="X25">
        <v>39.6</v>
      </c>
      <c r="Y25">
        <v>0</v>
      </c>
      <c r="Z25">
        <v>0</v>
      </c>
      <c r="AA25">
        <v>0</v>
      </c>
      <c r="AB25">
        <v>0</v>
      </c>
      <c r="AC25">
        <v>0</v>
      </c>
      <c r="AD25">
        <v>1</v>
      </c>
      <c r="AE25">
        <v>1</v>
      </c>
      <c r="AG25">
        <v>39.6</v>
      </c>
      <c r="AH25">
        <v>2</v>
      </c>
      <c r="AI25">
        <v>903126298</v>
      </c>
      <c r="AJ25">
        <v>25</v>
      </c>
      <c r="AK25">
        <v>0</v>
      </c>
      <c r="AL25">
        <v>0</v>
      </c>
      <c r="AM25">
        <v>0</v>
      </c>
      <c r="AN25">
        <v>0</v>
      </c>
      <c r="AO25">
        <v>0</v>
      </c>
      <c r="AP25">
        <v>0</v>
      </c>
      <c r="AQ25">
        <v>0</v>
      </c>
      <c r="AR25">
        <v>0</v>
      </c>
    </row>
    <row r="26" spans="1:44" x14ac:dyDescent="0.2">
      <c r="A26">
        <f>ROW(Source!A32)</f>
        <v>32</v>
      </c>
      <c r="B26">
        <v>903126305</v>
      </c>
      <c r="C26">
        <v>903126297</v>
      </c>
      <c r="D26">
        <v>394531453</v>
      </c>
      <c r="E26">
        <v>1</v>
      </c>
      <c r="F26">
        <v>1</v>
      </c>
      <c r="G26">
        <v>394458718</v>
      </c>
      <c r="H26">
        <v>2</v>
      </c>
      <c r="I26" t="s">
        <v>269</v>
      </c>
      <c r="J26" t="s">
        <v>270</v>
      </c>
      <c r="K26" t="s">
        <v>271</v>
      </c>
      <c r="L26">
        <v>1367</v>
      </c>
      <c r="N26">
        <v>91022270</v>
      </c>
      <c r="O26" t="s">
        <v>258</v>
      </c>
      <c r="P26" t="s">
        <v>258</v>
      </c>
      <c r="Q26">
        <v>1</v>
      </c>
      <c r="X26">
        <v>0.02</v>
      </c>
      <c r="Y26">
        <v>0</v>
      </c>
      <c r="Z26">
        <v>76.81</v>
      </c>
      <c r="AA26">
        <v>14.36</v>
      </c>
      <c r="AB26">
        <v>0</v>
      </c>
      <c r="AC26">
        <v>0</v>
      </c>
      <c r="AD26">
        <v>1</v>
      </c>
      <c r="AE26">
        <v>0</v>
      </c>
      <c r="AG26">
        <v>0.02</v>
      </c>
      <c r="AH26">
        <v>2</v>
      </c>
      <c r="AI26">
        <v>903126299</v>
      </c>
      <c r="AJ26">
        <v>26</v>
      </c>
      <c r="AK26">
        <v>0</v>
      </c>
      <c r="AL26">
        <v>0</v>
      </c>
      <c r="AM26">
        <v>0</v>
      </c>
      <c r="AN26">
        <v>0</v>
      </c>
      <c r="AO26">
        <v>0</v>
      </c>
      <c r="AP26">
        <v>0</v>
      </c>
      <c r="AQ26">
        <v>0</v>
      </c>
      <c r="AR26">
        <v>0</v>
      </c>
    </row>
    <row r="27" spans="1:44" x14ac:dyDescent="0.2">
      <c r="A27">
        <f>ROW(Source!A32)</f>
        <v>32</v>
      </c>
      <c r="B27">
        <v>903126306</v>
      </c>
      <c r="C27">
        <v>903126297</v>
      </c>
      <c r="D27">
        <v>394530839</v>
      </c>
      <c r="E27">
        <v>1</v>
      </c>
      <c r="F27">
        <v>1</v>
      </c>
      <c r="G27">
        <v>394458718</v>
      </c>
      <c r="H27">
        <v>2</v>
      </c>
      <c r="I27" t="s">
        <v>255</v>
      </c>
      <c r="J27" t="s">
        <v>256</v>
      </c>
      <c r="K27" t="s">
        <v>257</v>
      </c>
      <c r="L27">
        <v>1367</v>
      </c>
      <c r="N27">
        <v>91022270</v>
      </c>
      <c r="O27" t="s">
        <v>258</v>
      </c>
      <c r="P27" t="s">
        <v>258</v>
      </c>
      <c r="Q27">
        <v>1</v>
      </c>
      <c r="X27">
        <v>19.8</v>
      </c>
      <c r="Y27">
        <v>0</v>
      </c>
      <c r="Z27">
        <v>4.17</v>
      </c>
      <c r="AA27">
        <v>0.1</v>
      </c>
      <c r="AB27">
        <v>0</v>
      </c>
      <c r="AC27">
        <v>0</v>
      </c>
      <c r="AD27">
        <v>1</v>
      </c>
      <c r="AE27">
        <v>0</v>
      </c>
      <c r="AG27">
        <v>19.8</v>
      </c>
      <c r="AH27">
        <v>2</v>
      </c>
      <c r="AI27">
        <v>903126300</v>
      </c>
      <c r="AJ27">
        <v>27</v>
      </c>
      <c r="AK27">
        <v>0</v>
      </c>
      <c r="AL27">
        <v>0</v>
      </c>
      <c r="AM27">
        <v>0</v>
      </c>
      <c r="AN27">
        <v>0</v>
      </c>
      <c r="AO27">
        <v>0</v>
      </c>
      <c r="AP27">
        <v>0</v>
      </c>
      <c r="AQ27">
        <v>0</v>
      </c>
      <c r="AR27">
        <v>0</v>
      </c>
    </row>
    <row r="28" spans="1:44" x14ac:dyDescent="0.2">
      <c r="A28">
        <f>ROW(Source!A32)</f>
        <v>32</v>
      </c>
      <c r="B28">
        <v>903126307</v>
      </c>
      <c r="C28">
        <v>903126297</v>
      </c>
      <c r="D28">
        <v>394459462</v>
      </c>
      <c r="E28">
        <v>394458718</v>
      </c>
      <c r="F28">
        <v>1</v>
      </c>
      <c r="G28">
        <v>394458718</v>
      </c>
      <c r="H28">
        <v>2</v>
      </c>
      <c r="I28" t="s">
        <v>259</v>
      </c>
      <c r="K28" t="s">
        <v>260</v>
      </c>
      <c r="L28">
        <v>1344</v>
      </c>
      <c r="N28">
        <v>1008</v>
      </c>
      <c r="O28" t="s">
        <v>261</v>
      </c>
      <c r="P28" t="s">
        <v>261</v>
      </c>
      <c r="Q28">
        <v>1</v>
      </c>
      <c r="X28">
        <v>0.01</v>
      </c>
      <c r="Y28">
        <v>0</v>
      </c>
      <c r="Z28">
        <v>1</v>
      </c>
      <c r="AA28">
        <v>0</v>
      </c>
      <c r="AB28">
        <v>0</v>
      </c>
      <c r="AC28">
        <v>0</v>
      </c>
      <c r="AD28">
        <v>1</v>
      </c>
      <c r="AE28">
        <v>0</v>
      </c>
      <c r="AG28">
        <v>0.01</v>
      </c>
      <c r="AH28">
        <v>2</v>
      </c>
      <c r="AI28">
        <v>903126301</v>
      </c>
      <c r="AJ28">
        <v>28</v>
      </c>
      <c r="AK28">
        <v>0</v>
      </c>
      <c r="AL28">
        <v>0</v>
      </c>
      <c r="AM28">
        <v>0</v>
      </c>
      <c r="AN28">
        <v>0</v>
      </c>
      <c r="AO28">
        <v>0</v>
      </c>
      <c r="AP28">
        <v>0</v>
      </c>
      <c r="AQ28">
        <v>0</v>
      </c>
      <c r="AR28">
        <v>0</v>
      </c>
    </row>
    <row r="29" spans="1:44" x14ac:dyDescent="0.2">
      <c r="A29">
        <f>ROW(Source!A32)</f>
        <v>32</v>
      </c>
      <c r="B29">
        <v>903126308</v>
      </c>
      <c r="C29">
        <v>903126297</v>
      </c>
      <c r="D29">
        <v>394506676</v>
      </c>
      <c r="E29">
        <v>1</v>
      </c>
      <c r="F29">
        <v>1</v>
      </c>
      <c r="G29">
        <v>394458718</v>
      </c>
      <c r="H29">
        <v>3</v>
      </c>
      <c r="I29" t="s">
        <v>272</v>
      </c>
      <c r="J29" t="s">
        <v>273</v>
      </c>
      <c r="K29" t="s">
        <v>274</v>
      </c>
      <c r="L29">
        <v>1348</v>
      </c>
      <c r="N29">
        <v>39568864</v>
      </c>
      <c r="O29" t="s">
        <v>97</v>
      </c>
      <c r="P29" t="s">
        <v>97</v>
      </c>
      <c r="Q29">
        <v>1000</v>
      </c>
      <c r="X29">
        <v>2.5999999999999999E-3</v>
      </c>
      <c r="Y29">
        <v>176.5</v>
      </c>
      <c r="Z29">
        <v>0</v>
      </c>
      <c r="AA29">
        <v>0</v>
      </c>
      <c r="AB29">
        <v>0</v>
      </c>
      <c r="AC29">
        <v>0</v>
      </c>
      <c r="AD29">
        <v>1</v>
      </c>
      <c r="AE29">
        <v>0</v>
      </c>
      <c r="AG29">
        <v>2.5999999999999999E-3</v>
      </c>
      <c r="AH29">
        <v>2</v>
      </c>
      <c r="AI29">
        <v>903126303</v>
      </c>
      <c r="AJ29">
        <v>30</v>
      </c>
      <c r="AK29">
        <v>0</v>
      </c>
      <c r="AL29">
        <v>0</v>
      </c>
      <c r="AM29">
        <v>0</v>
      </c>
      <c r="AN29">
        <v>0</v>
      </c>
      <c r="AO29">
        <v>0</v>
      </c>
      <c r="AP29">
        <v>0</v>
      </c>
      <c r="AQ29">
        <v>0</v>
      </c>
      <c r="AR29">
        <v>0</v>
      </c>
    </row>
    <row r="30" spans="1:44" x14ac:dyDescent="0.2">
      <c r="A30">
        <f>ROW(Source!A32)</f>
        <v>32</v>
      </c>
      <c r="B30">
        <v>903126309</v>
      </c>
      <c r="C30">
        <v>903126297</v>
      </c>
      <c r="D30">
        <v>394472764</v>
      </c>
      <c r="E30">
        <v>394458718</v>
      </c>
      <c r="F30">
        <v>1</v>
      </c>
      <c r="G30">
        <v>394458718</v>
      </c>
      <c r="H30">
        <v>3</v>
      </c>
      <c r="I30" t="s">
        <v>307</v>
      </c>
      <c r="K30" t="s">
        <v>308</v>
      </c>
      <c r="L30">
        <v>1348</v>
      </c>
      <c r="N30">
        <v>39568864</v>
      </c>
      <c r="O30" t="s">
        <v>97</v>
      </c>
      <c r="P30" t="s">
        <v>97</v>
      </c>
      <c r="Q30">
        <v>1000</v>
      </c>
      <c r="X30">
        <v>0.05</v>
      </c>
      <c r="Y30">
        <v>0</v>
      </c>
      <c r="Z30">
        <v>0</v>
      </c>
      <c r="AA30">
        <v>0</v>
      </c>
      <c r="AB30">
        <v>0</v>
      </c>
      <c r="AC30">
        <v>0</v>
      </c>
      <c r="AD30">
        <v>0</v>
      </c>
      <c r="AE30">
        <v>0</v>
      </c>
      <c r="AG30">
        <v>0.05</v>
      </c>
      <c r="AH30">
        <v>3</v>
      </c>
      <c r="AI30">
        <v>-1</v>
      </c>
      <c r="AK30">
        <v>0</v>
      </c>
      <c r="AL30">
        <v>0</v>
      </c>
      <c r="AM30">
        <v>0</v>
      </c>
      <c r="AN30">
        <v>0</v>
      </c>
      <c r="AO30">
        <v>0</v>
      </c>
      <c r="AP30">
        <v>0</v>
      </c>
      <c r="AQ30">
        <v>0</v>
      </c>
      <c r="AR30">
        <v>0</v>
      </c>
    </row>
    <row r="31" spans="1:44" x14ac:dyDescent="0.2">
      <c r="A31">
        <f>ROW(Source!A33)</f>
        <v>33</v>
      </c>
      <c r="B31">
        <v>903126304</v>
      </c>
      <c r="C31">
        <v>903126297</v>
      </c>
      <c r="D31">
        <v>394458722</v>
      </c>
      <c r="E31">
        <v>394458718</v>
      </c>
      <c r="F31">
        <v>1</v>
      </c>
      <c r="G31">
        <v>394458718</v>
      </c>
      <c r="H31">
        <v>1</v>
      </c>
      <c r="I31" t="s">
        <v>252</v>
      </c>
      <c r="K31" t="s">
        <v>253</v>
      </c>
      <c r="L31">
        <v>1191</v>
      </c>
      <c r="N31">
        <v>1013</v>
      </c>
      <c r="O31" t="s">
        <v>254</v>
      </c>
      <c r="P31" t="s">
        <v>254</v>
      </c>
      <c r="Q31">
        <v>1</v>
      </c>
      <c r="X31">
        <v>39.6</v>
      </c>
      <c r="Y31">
        <v>0</v>
      </c>
      <c r="Z31">
        <v>0</v>
      </c>
      <c r="AA31">
        <v>0</v>
      </c>
      <c r="AB31">
        <v>0</v>
      </c>
      <c r="AC31">
        <v>0</v>
      </c>
      <c r="AD31">
        <v>1</v>
      </c>
      <c r="AE31">
        <v>1</v>
      </c>
      <c r="AG31">
        <v>39.6</v>
      </c>
      <c r="AH31">
        <v>2</v>
      </c>
      <c r="AI31">
        <v>903126298</v>
      </c>
      <c r="AJ31">
        <v>31</v>
      </c>
      <c r="AK31">
        <v>0</v>
      </c>
      <c r="AL31">
        <v>0</v>
      </c>
      <c r="AM31">
        <v>0</v>
      </c>
      <c r="AN31">
        <v>0</v>
      </c>
      <c r="AO31">
        <v>0</v>
      </c>
      <c r="AP31">
        <v>0</v>
      </c>
      <c r="AQ31">
        <v>0</v>
      </c>
      <c r="AR31">
        <v>0</v>
      </c>
    </row>
    <row r="32" spans="1:44" x14ac:dyDescent="0.2">
      <c r="A32">
        <f>ROW(Source!A33)</f>
        <v>33</v>
      </c>
      <c r="B32">
        <v>903126305</v>
      </c>
      <c r="C32">
        <v>903126297</v>
      </c>
      <c r="D32">
        <v>394531453</v>
      </c>
      <c r="E32">
        <v>1</v>
      </c>
      <c r="F32">
        <v>1</v>
      </c>
      <c r="G32">
        <v>394458718</v>
      </c>
      <c r="H32">
        <v>2</v>
      </c>
      <c r="I32" t="s">
        <v>269</v>
      </c>
      <c r="J32" t="s">
        <v>270</v>
      </c>
      <c r="K32" t="s">
        <v>271</v>
      </c>
      <c r="L32">
        <v>1367</v>
      </c>
      <c r="N32">
        <v>91022270</v>
      </c>
      <c r="O32" t="s">
        <v>258</v>
      </c>
      <c r="P32" t="s">
        <v>258</v>
      </c>
      <c r="Q32">
        <v>1</v>
      </c>
      <c r="X32">
        <v>0.02</v>
      </c>
      <c r="Y32">
        <v>0</v>
      </c>
      <c r="Z32">
        <v>76.81</v>
      </c>
      <c r="AA32">
        <v>14.36</v>
      </c>
      <c r="AB32">
        <v>0</v>
      </c>
      <c r="AC32">
        <v>0</v>
      </c>
      <c r="AD32">
        <v>1</v>
      </c>
      <c r="AE32">
        <v>0</v>
      </c>
      <c r="AG32">
        <v>0.02</v>
      </c>
      <c r="AH32">
        <v>2</v>
      </c>
      <c r="AI32">
        <v>903126299</v>
      </c>
      <c r="AJ32">
        <v>32</v>
      </c>
      <c r="AK32">
        <v>0</v>
      </c>
      <c r="AL32">
        <v>0</v>
      </c>
      <c r="AM32">
        <v>0</v>
      </c>
      <c r="AN32">
        <v>0</v>
      </c>
      <c r="AO32">
        <v>0</v>
      </c>
      <c r="AP32">
        <v>0</v>
      </c>
      <c r="AQ32">
        <v>0</v>
      </c>
      <c r="AR32">
        <v>0</v>
      </c>
    </row>
    <row r="33" spans="1:44" x14ac:dyDescent="0.2">
      <c r="A33">
        <f>ROW(Source!A33)</f>
        <v>33</v>
      </c>
      <c r="B33">
        <v>903126306</v>
      </c>
      <c r="C33">
        <v>903126297</v>
      </c>
      <c r="D33">
        <v>394530839</v>
      </c>
      <c r="E33">
        <v>1</v>
      </c>
      <c r="F33">
        <v>1</v>
      </c>
      <c r="G33">
        <v>394458718</v>
      </c>
      <c r="H33">
        <v>2</v>
      </c>
      <c r="I33" t="s">
        <v>255</v>
      </c>
      <c r="J33" t="s">
        <v>256</v>
      </c>
      <c r="K33" t="s">
        <v>257</v>
      </c>
      <c r="L33">
        <v>1367</v>
      </c>
      <c r="N33">
        <v>91022270</v>
      </c>
      <c r="O33" t="s">
        <v>258</v>
      </c>
      <c r="P33" t="s">
        <v>258</v>
      </c>
      <c r="Q33">
        <v>1</v>
      </c>
      <c r="X33">
        <v>19.8</v>
      </c>
      <c r="Y33">
        <v>0</v>
      </c>
      <c r="Z33">
        <v>4.17</v>
      </c>
      <c r="AA33">
        <v>0.1</v>
      </c>
      <c r="AB33">
        <v>0</v>
      </c>
      <c r="AC33">
        <v>0</v>
      </c>
      <c r="AD33">
        <v>1</v>
      </c>
      <c r="AE33">
        <v>0</v>
      </c>
      <c r="AG33">
        <v>19.8</v>
      </c>
      <c r="AH33">
        <v>2</v>
      </c>
      <c r="AI33">
        <v>903126300</v>
      </c>
      <c r="AJ33">
        <v>33</v>
      </c>
      <c r="AK33">
        <v>0</v>
      </c>
      <c r="AL33">
        <v>0</v>
      </c>
      <c r="AM33">
        <v>0</v>
      </c>
      <c r="AN33">
        <v>0</v>
      </c>
      <c r="AO33">
        <v>0</v>
      </c>
      <c r="AP33">
        <v>0</v>
      </c>
      <c r="AQ33">
        <v>0</v>
      </c>
      <c r="AR33">
        <v>0</v>
      </c>
    </row>
    <row r="34" spans="1:44" x14ac:dyDescent="0.2">
      <c r="A34">
        <f>ROW(Source!A33)</f>
        <v>33</v>
      </c>
      <c r="B34">
        <v>903126307</v>
      </c>
      <c r="C34">
        <v>903126297</v>
      </c>
      <c r="D34">
        <v>394459462</v>
      </c>
      <c r="E34">
        <v>394458718</v>
      </c>
      <c r="F34">
        <v>1</v>
      </c>
      <c r="G34">
        <v>394458718</v>
      </c>
      <c r="H34">
        <v>2</v>
      </c>
      <c r="I34" t="s">
        <v>259</v>
      </c>
      <c r="K34" t="s">
        <v>260</v>
      </c>
      <c r="L34">
        <v>1344</v>
      </c>
      <c r="N34">
        <v>1008</v>
      </c>
      <c r="O34" t="s">
        <v>261</v>
      </c>
      <c r="P34" t="s">
        <v>261</v>
      </c>
      <c r="Q34">
        <v>1</v>
      </c>
      <c r="X34">
        <v>0.01</v>
      </c>
      <c r="Y34">
        <v>0</v>
      </c>
      <c r="Z34">
        <v>1</v>
      </c>
      <c r="AA34">
        <v>0</v>
      </c>
      <c r="AB34">
        <v>0</v>
      </c>
      <c r="AC34">
        <v>0</v>
      </c>
      <c r="AD34">
        <v>1</v>
      </c>
      <c r="AE34">
        <v>0</v>
      </c>
      <c r="AG34">
        <v>0.01</v>
      </c>
      <c r="AH34">
        <v>2</v>
      </c>
      <c r="AI34">
        <v>903126301</v>
      </c>
      <c r="AJ34">
        <v>34</v>
      </c>
      <c r="AK34">
        <v>0</v>
      </c>
      <c r="AL34">
        <v>0</v>
      </c>
      <c r="AM34">
        <v>0</v>
      </c>
      <c r="AN34">
        <v>0</v>
      </c>
      <c r="AO34">
        <v>0</v>
      </c>
      <c r="AP34">
        <v>0</v>
      </c>
      <c r="AQ34">
        <v>0</v>
      </c>
      <c r="AR34">
        <v>0</v>
      </c>
    </row>
    <row r="35" spans="1:44" x14ac:dyDescent="0.2">
      <c r="A35">
        <f>ROW(Source!A33)</f>
        <v>33</v>
      </c>
      <c r="B35">
        <v>903126308</v>
      </c>
      <c r="C35">
        <v>903126297</v>
      </c>
      <c r="D35">
        <v>394506676</v>
      </c>
      <c r="E35">
        <v>1</v>
      </c>
      <c r="F35">
        <v>1</v>
      </c>
      <c r="G35">
        <v>394458718</v>
      </c>
      <c r="H35">
        <v>3</v>
      </c>
      <c r="I35" t="s">
        <v>272</v>
      </c>
      <c r="J35" t="s">
        <v>273</v>
      </c>
      <c r="K35" t="s">
        <v>274</v>
      </c>
      <c r="L35">
        <v>1348</v>
      </c>
      <c r="N35">
        <v>39568864</v>
      </c>
      <c r="O35" t="s">
        <v>97</v>
      </c>
      <c r="P35" t="s">
        <v>97</v>
      </c>
      <c r="Q35">
        <v>1000</v>
      </c>
      <c r="X35">
        <v>2.5999999999999999E-3</v>
      </c>
      <c r="Y35">
        <v>176.5</v>
      </c>
      <c r="Z35">
        <v>0</v>
      </c>
      <c r="AA35">
        <v>0</v>
      </c>
      <c r="AB35">
        <v>0</v>
      </c>
      <c r="AC35">
        <v>0</v>
      </c>
      <c r="AD35">
        <v>1</v>
      </c>
      <c r="AE35">
        <v>0</v>
      </c>
      <c r="AG35">
        <v>2.5999999999999999E-3</v>
      </c>
      <c r="AH35">
        <v>2</v>
      </c>
      <c r="AI35">
        <v>903126303</v>
      </c>
      <c r="AJ35">
        <v>36</v>
      </c>
      <c r="AK35">
        <v>0</v>
      </c>
      <c r="AL35">
        <v>0</v>
      </c>
      <c r="AM35">
        <v>0</v>
      </c>
      <c r="AN35">
        <v>0</v>
      </c>
      <c r="AO35">
        <v>0</v>
      </c>
      <c r="AP35">
        <v>0</v>
      </c>
      <c r="AQ35">
        <v>0</v>
      </c>
      <c r="AR35">
        <v>0</v>
      </c>
    </row>
    <row r="36" spans="1:44" x14ac:dyDescent="0.2">
      <c r="A36">
        <f>ROW(Source!A33)</f>
        <v>33</v>
      </c>
      <c r="B36">
        <v>903126309</v>
      </c>
      <c r="C36">
        <v>903126297</v>
      </c>
      <c r="D36">
        <v>394472764</v>
      </c>
      <c r="E36">
        <v>394458718</v>
      </c>
      <c r="F36">
        <v>1</v>
      </c>
      <c r="G36">
        <v>394458718</v>
      </c>
      <c r="H36">
        <v>3</v>
      </c>
      <c r="I36" t="s">
        <v>307</v>
      </c>
      <c r="K36" t="s">
        <v>308</v>
      </c>
      <c r="L36">
        <v>1348</v>
      </c>
      <c r="N36">
        <v>39568864</v>
      </c>
      <c r="O36" t="s">
        <v>97</v>
      </c>
      <c r="P36" t="s">
        <v>97</v>
      </c>
      <c r="Q36">
        <v>1000</v>
      </c>
      <c r="X36">
        <v>0.05</v>
      </c>
      <c r="Y36">
        <v>0</v>
      </c>
      <c r="Z36">
        <v>0</v>
      </c>
      <c r="AA36">
        <v>0</v>
      </c>
      <c r="AB36">
        <v>0</v>
      </c>
      <c r="AC36">
        <v>0</v>
      </c>
      <c r="AD36">
        <v>0</v>
      </c>
      <c r="AE36">
        <v>0</v>
      </c>
      <c r="AG36">
        <v>0.05</v>
      </c>
      <c r="AH36">
        <v>3</v>
      </c>
      <c r="AI36">
        <v>-1</v>
      </c>
      <c r="AK36">
        <v>0</v>
      </c>
      <c r="AL36">
        <v>0</v>
      </c>
      <c r="AM36">
        <v>0</v>
      </c>
      <c r="AN36">
        <v>0</v>
      </c>
      <c r="AO36">
        <v>0</v>
      </c>
      <c r="AP36">
        <v>0</v>
      </c>
      <c r="AQ36">
        <v>0</v>
      </c>
      <c r="AR36">
        <v>0</v>
      </c>
    </row>
    <row r="37" spans="1:44" x14ac:dyDescent="0.2">
      <c r="A37">
        <f>ROW(Source!A36)</f>
        <v>36</v>
      </c>
      <c r="B37">
        <v>903126320</v>
      </c>
      <c r="C37">
        <v>903126312</v>
      </c>
      <c r="D37">
        <v>394458722</v>
      </c>
      <c r="E37">
        <v>394458718</v>
      </c>
      <c r="F37">
        <v>1</v>
      </c>
      <c r="G37">
        <v>394458718</v>
      </c>
      <c r="H37">
        <v>1</v>
      </c>
      <c r="I37" t="s">
        <v>252</v>
      </c>
      <c r="K37" t="s">
        <v>253</v>
      </c>
      <c r="L37">
        <v>1191</v>
      </c>
      <c r="N37">
        <v>1013</v>
      </c>
      <c r="O37" t="s">
        <v>254</v>
      </c>
      <c r="P37" t="s">
        <v>254</v>
      </c>
      <c r="Q37">
        <v>1</v>
      </c>
      <c r="X37">
        <v>6.6</v>
      </c>
      <c r="Y37">
        <v>0</v>
      </c>
      <c r="Z37">
        <v>0</v>
      </c>
      <c r="AA37">
        <v>0</v>
      </c>
      <c r="AB37">
        <v>0</v>
      </c>
      <c r="AC37">
        <v>0</v>
      </c>
      <c r="AD37">
        <v>1</v>
      </c>
      <c r="AE37">
        <v>1</v>
      </c>
      <c r="AG37">
        <v>6.6</v>
      </c>
      <c r="AH37">
        <v>2</v>
      </c>
      <c r="AI37">
        <v>903126313</v>
      </c>
      <c r="AJ37">
        <v>37</v>
      </c>
      <c r="AK37">
        <v>0</v>
      </c>
      <c r="AL37">
        <v>0</v>
      </c>
      <c r="AM37">
        <v>0</v>
      </c>
      <c r="AN37">
        <v>0</v>
      </c>
      <c r="AO37">
        <v>0</v>
      </c>
      <c r="AP37">
        <v>0</v>
      </c>
      <c r="AQ37">
        <v>0</v>
      </c>
      <c r="AR37">
        <v>0</v>
      </c>
    </row>
    <row r="38" spans="1:44" x14ac:dyDescent="0.2">
      <c r="A38">
        <f>ROW(Source!A36)</f>
        <v>36</v>
      </c>
      <c r="B38">
        <v>903126321</v>
      </c>
      <c r="C38">
        <v>903126312</v>
      </c>
      <c r="D38">
        <v>394531079</v>
      </c>
      <c r="E38">
        <v>1</v>
      </c>
      <c r="F38">
        <v>1</v>
      </c>
      <c r="G38">
        <v>394458718</v>
      </c>
      <c r="H38">
        <v>2</v>
      </c>
      <c r="I38" t="s">
        <v>275</v>
      </c>
      <c r="J38" t="s">
        <v>276</v>
      </c>
      <c r="K38" t="s">
        <v>277</v>
      </c>
      <c r="L38">
        <v>1367</v>
      </c>
      <c r="N38">
        <v>91022270</v>
      </c>
      <c r="O38" t="s">
        <v>258</v>
      </c>
      <c r="P38" t="s">
        <v>258</v>
      </c>
      <c r="Q38">
        <v>1</v>
      </c>
      <c r="X38">
        <v>2.96</v>
      </c>
      <c r="Y38">
        <v>0</v>
      </c>
      <c r="Z38">
        <v>17.32</v>
      </c>
      <c r="AA38">
        <v>1.36</v>
      </c>
      <c r="AB38">
        <v>0</v>
      </c>
      <c r="AC38">
        <v>0</v>
      </c>
      <c r="AD38">
        <v>1</v>
      </c>
      <c r="AE38">
        <v>0</v>
      </c>
      <c r="AG38">
        <v>2.96</v>
      </c>
      <c r="AH38">
        <v>2</v>
      </c>
      <c r="AI38">
        <v>903126314</v>
      </c>
      <c r="AJ38">
        <v>38</v>
      </c>
      <c r="AK38">
        <v>0</v>
      </c>
      <c r="AL38">
        <v>0</v>
      </c>
      <c r="AM38">
        <v>0</v>
      </c>
      <c r="AN38">
        <v>0</v>
      </c>
      <c r="AO38">
        <v>0</v>
      </c>
      <c r="AP38">
        <v>0</v>
      </c>
      <c r="AQ38">
        <v>0</v>
      </c>
      <c r="AR38">
        <v>0</v>
      </c>
    </row>
    <row r="39" spans="1:44" x14ac:dyDescent="0.2">
      <c r="A39">
        <f>ROW(Source!A36)</f>
        <v>36</v>
      </c>
      <c r="B39">
        <v>903126322</v>
      </c>
      <c r="C39">
        <v>903126312</v>
      </c>
      <c r="D39">
        <v>394531199</v>
      </c>
      <c r="E39">
        <v>1</v>
      </c>
      <c r="F39">
        <v>1</v>
      </c>
      <c r="G39">
        <v>394458718</v>
      </c>
      <c r="H39">
        <v>2</v>
      </c>
      <c r="I39" t="s">
        <v>278</v>
      </c>
      <c r="J39" t="s">
        <v>279</v>
      </c>
      <c r="K39" t="s">
        <v>280</v>
      </c>
      <c r="L39">
        <v>1367</v>
      </c>
      <c r="N39">
        <v>91022270</v>
      </c>
      <c r="O39" t="s">
        <v>258</v>
      </c>
      <c r="P39" t="s">
        <v>258</v>
      </c>
      <c r="Q39">
        <v>1</v>
      </c>
      <c r="X39">
        <v>5.9</v>
      </c>
      <c r="Y39">
        <v>0</v>
      </c>
      <c r="Z39">
        <v>6.25</v>
      </c>
      <c r="AA39">
        <v>1.08</v>
      </c>
      <c r="AB39">
        <v>0</v>
      </c>
      <c r="AC39">
        <v>0</v>
      </c>
      <c r="AD39">
        <v>1</v>
      </c>
      <c r="AE39">
        <v>0</v>
      </c>
      <c r="AG39">
        <v>5.9</v>
      </c>
      <c r="AH39">
        <v>2</v>
      </c>
      <c r="AI39">
        <v>903126315</v>
      </c>
      <c r="AJ39">
        <v>39</v>
      </c>
      <c r="AK39">
        <v>0</v>
      </c>
      <c r="AL39">
        <v>0</v>
      </c>
      <c r="AM39">
        <v>0</v>
      </c>
      <c r="AN39">
        <v>0</v>
      </c>
      <c r="AO39">
        <v>0</v>
      </c>
      <c r="AP39">
        <v>0</v>
      </c>
      <c r="AQ39">
        <v>0</v>
      </c>
      <c r="AR39">
        <v>0</v>
      </c>
    </row>
    <row r="40" spans="1:44" x14ac:dyDescent="0.2">
      <c r="A40">
        <f>ROW(Source!A36)</f>
        <v>36</v>
      </c>
      <c r="B40">
        <v>903126323</v>
      </c>
      <c r="C40">
        <v>903126312</v>
      </c>
      <c r="D40">
        <v>394531453</v>
      </c>
      <c r="E40">
        <v>1</v>
      </c>
      <c r="F40">
        <v>1</v>
      </c>
      <c r="G40">
        <v>394458718</v>
      </c>
      <c r="H40">
        <v>2</v>
      </c>
      <c r="I40" t="s">
        <v>269</v>
      </c>
      <c r="J40" t="s">
        <v>270</v>
      </c>
      <c r="K40" t="s">
        <v>271</v>
      </c>
      <c r="L40">
        <v>1367</v>
      </c>
      <c r="N40">
        <v>91022270</v>
      </c>
      <c r="O40" t="s">
        <v>258</v>
      </c>
      <c r="P40" t="s">
        <v>258</v>
      </c>
      <c r="Q40">
        <v>1</v>
      </c>
      <c r="X40">
        <v>0.01</v>
      </c>
      <c r="Y40">
        <v>0</v>
      </c>
      <c r="Z40">
        <v>76.81</v>
      </c>
      <c r="AA40">
        <v>14.36</v>
      </c>
      <c r="AB40">
        <v>0</v>
      </c>
      <c r="AC40">
        <v>0</v>
      </c>
      <c r="AD40">
        <v>1</v>
      </c>
      <c r="AE40">
        <v>0</v>
      </c>
      <c r="AG40">
        <v>0.01</v>
      </c>
      <c r="AH40">
        <v>2</v>
      </c>
      <c r="AI40">
        <v>903126316</v>
      </c>
      <c r="AJ40">
        <v>40</v>
      </c>
      <c r="AK40">
        <v>0</v>
      </c>
      <c r="AL40">
        <v>0</v>
      </c>
      <c r="AM40">
        <v>0</v>
      </c>
      <c r="AN40">
        <v>0</v>
      </c>
      <c r="AO40">
        <v>0</v>
      </c>
      <c r="AP40">
        <v>0</v>
      </c>
      <c r="AQ40">
        <v>0</v>
      </c>
      <c r="AR40">
        <v>0</v>
      </c>
    </row>
    <row r="41" spans="1:44" x14ac:dyDescent="0.2">
      <c r="A41">
        <f>ROW(Source!A36)</f>
        <v>36</v>
      </c>
      <c r="B41">
        <v>903126324</v>
      </c>
      <c r="C41">
        <v>903126312</v>
      </c>
      <c r="D41">
        <v>394530839</v>
      </c>
      <c r="E41">
        <v>1</v>
      </c>
      <c r="F41">
        <v>1</v>
      </c>
      <c r="G41">
        <v>394458718</v>
      </c>
      <c r="H41">
        <v>2</v>
      </c>
      <c r="I41" t="s">
        <v>255</v>
      </c>
      <c r="J41" t="s">
        <v>256</v>
      </c>
      <c r="K41" t="s">
        <v>257</v>
      </c>
      <c r="L41">
        <v>1367</v>
      </c>
      <c r="N41">
        <v>91022270</v>
      </c>
      <c r="O41" t="s">
        <v>258</v>
      </c>
      <c r="P41" t="s">
        <v>258</v>
      </c>
      <c r="Q41">
        <v>1</v>
      </c>
      <c r="X41">
        <v>3.3</v>
      </c>
      <c r="Y41">
        <v>0</v>
      </c>
      <c r="Z41">
        <v>4.17</v>
      </c>
      <c r="AA41">
        <v>0.1</v>
      </c>
      <c r="AB41">
        <v>0</v>
      </c>
      <c r="AC41">
        <v>0</v>
      </c>
      <c r="AD41">
        <v>1</v>
      </c>
      <c r="AE41">
        <v>0</v>
      </c>
      <c r="AG41">
        <v>3.3</v>
      </c>
      <c r="AH41">
        <v>2</v>
      </c>
      <c r="AI41">
        <v>903126317</v>
      </c>
      <c r="AJ41">
        <v>41</v>
      </c>
      <c r="AK41">
        <v>0</v>
      </c>
      <c r="AL41">
        <v>0</v>
      </c>
      <c r="AM41">
        <v>0</v>
      </c>
      <c r="AN41">
        <v>0</v>
      </c>
      <c r="AO41">
        <v>0</v>
      </c>
      <c r="AP41">
        <v>0</v>
      </c>
      <c r="AQ41">
        <v>0</v>
      </c>
      <c r="AR41">
        <v>0</v>
      </c>
    </row>
    <row r="42" spans="1:44" x14ac:dyDescent="0.2">
      <c r="A42">
        <f>ROW(Source!A36)</f>
        <v>36</v>
      </c>
      <c r="B42">
        <v>903126325</v>
      </c>
      <c r="C42">
        <v>903126312</v>
      </c>
      <c r="D42">
        <v>394459462</v>
      </c>
      <c r="E42">
        <v>394458718</v>
      </c>
      <c r="F42">
        <v>1</v>
      </c>
      <c r="G42">
        <v>394458718</v>
      </c>
      <c r="H42">
        <v>2</v>
      </c>
      <c r="I42" t="s">
        <v>259</v>
      </c>
      <c r="K42" t="s">
        <v>260</v>
      </c>
      <c r="L42">
        <v>1344</v>
      </c>
      <c r="N42">
        <v>1008</v>
      </c>
      <c r="O42" t="s">
        <v>261</v>
      </c>
      <c r="P42" t="s">
        <v>261</v>
      </c>
      <c r="Q42">
        <v>1</v>
      </c>
      <c r="X42">
        <v>0.01</v>
      </c>
      <c r="Y42">
        <v>0</v>
      </c>
      <c r="Z42">
        <v>1</v>
      </c>
      <c r="AA42">
        <v>0</v>
      </c>
      <c r="AB42">
        <v>0</v>
      </c>
      <c r="AC42">
        <v>0</v>
      </c>
      <c r="AD42">
        <v>1</v>
      </c>
      <c r="AE42">
        <v>0</v>
      </c>
      <c r="AG42">
        <v>0.01</v>
      </c>
      <c r="AH42">
        <v>2</v>
      </c>
      <c r="AI42">
        <v>903126318</v>
      </c>
      <c r="AJ42">
        <v>42</v>
      </c>
      <c r="AK42">
        <v>0</v>
      </c>
      <c r="AL42">
        <v>0</v>
      </c>
      <c r="AM42">
        <v>0</v>
      </c>
      <c r="AN42">
        <v>0</v>
      </c>
      <c r="AO42">
        <v>0</v>
      </c>
      <c r="AP42">
        <v>0</v>
      </c>
      <c r="AQ42">
        <v>0</v>
      </c>
      <c r="AR42">
        <v>0</v>
      </c>
    </row>
    <row r="43" spans="1:44" x14ac:dyDescent="0.2">
      <c r="A43">
        <f>ROW(Source!A36)</f>
        <v>36</v>
      </c>
      <c r="B43">
        <v>903126326</v>
      </c>
      <c r="C43">
        <v>903126312</v>
      </c>
      <c r="D43">
        <v>394472763</v>
      </c>
      <c r="E43">
        <v>394458718</v>
      </c>
      <c r="F43">
        <v>1</v>
      </c>
      <c r="G43">
        <v>394458718</v>
      </c>
      <c r="H43">
        <v>3</v>
      </c>
      <c r="I43" t="s">
        <v>309</v>
      </c>
      <c r="K43" t="s">
        <v>310</v>
      </c>
      <c r="L43">
        <v>1348</v>
      </c>
      <c r="N43">
        <v>39568864</v>
      </c>
      <c r="O43" t="s">
        <v>97</v>
      </c>
      <c r="P43" t="s">
        <v>97</v>
      </c>
      <c r="Q43">
        <v>1000</v>
      </c>
      <c r="X43">
        <v>1.61E-2</v>
      </c>
      <c r="Y43">
        <v>0</v>
      </c>
      <c r="Z43">
        <v>0</v>
      </c>
      <c r="AA43">
        <v>0</v>
      </c>
      <c r="AB43">
        <v>0</v>
      </c>
      <c r="AC43">
        <v>0</v>
      </c>
      <c r="AD43">
        <v>0</v>
      </c>
      <c r="AE43">
        <v>0</v>
      </c>
      <c r="AG43">
        <v>1.61E-2</v>
      </c>
      <c r="AH43">
        <v>3</v>
      </c>
      <c r="AI43">
        <v>-1</v>
      </c>
      <c r="AK43">
        <v>0</v>
      </c>
      <c r="AL43">
        <v>0</v>
      </c>
      <c r="AM43">
        <v>0</v>
      </c>
      <c r="AN43">
        <v>0</v>
      </c>
      <c r="AO43">
        <v>0</v>
      </c>
      <c r="AP43">
        <v>0</v>
      </c>
      <c r="AQ43">
        <v>0</v>
      </c>
      <c r="AR43">
        <v>0</v>
      </c>
    </row>
    <row r="44" spans="1:44" x14ac:dyDescent="0.2">
      <c r="A44">
        <f>ROW(Source!A37)</f>
        <v>37</v>
      </c>
      <c r="B44">
        <v>903126320</v>
      </c>
      <c r="C44">
        <v>903126312</v>
      </c>
      <c r="D44">
        <v>394458722</v>
      </c>
      <c r="E44">
        <v>394458718</v>
      </c>
      <c r="F44">
        <v>1</v>
      </c>
      <c r="G44">
        <v>394458718</v>
      </c>
      <c r="H44">
        <v>1</v>
      </c>
      <c r="I44" t="s">
        <v>252</v>
      </c>
      <c r="K44" t="s">
        <v>253</v>
      </c>
      <c r="L44">
        <v>1191</v>
      </c>
      <c r="N44">
        <v>1013</v>
      </c>
      <c r="O44" t="s">
        <v>254</v>
      </c>
      <c r="P44" t="s">
        <v>254</v>
      </c>
      <c r="Q44">
        <v>1</v>
      </c>
      <c r="X44">
        <v>6.6</v>
      </c>
      <c r="Y44">
        <v>0</v>
      </c>
      <c r="Z44">
        <v>0</v>
      </c>
      <c r="AA44">
        <v>0</v>
      </c>
      <c r="AB44">
        <v>0</v>
      </c>
      <c r="AC44">
        <v>0</v>
      </c>
      <c r="AD44">
        <v>1</v>
      </c>
      <c r="AE44">
        <v>1</v>
      </c>
      <c r="AG44">
        <v>6.6</v>
      </c>
      <c r="AH44">
        <v>2</v>
      </c>
      <c r="AI44">
        <v>903126313</v>
      </c>
      <c r="AJ44">
        <v>44</v>
      </c>
      <c r="AK44">
        <v>0</v>
      </c>
      <c r="AL44">
        <v>0</v>
      </c>
      <c r="AM44">
        <v>0</v>
      </c>
      <c r="AN44">
        <v>0</v>
      </c>
      <c r="AO44">
        <v>0</v>
      </c>
      <c r="AP44">
        <v>0</v>
      </c>
      <c r="AQ44">
        <v>0</v>
      </c>
      <c r="AR44">
        <v>0</v>
      </c>
    </row>
    <row r="45" spans="1:44" x14ac:dyDescent="0.2">
      <c r="A45">
        <f>ROW(Source!A37)</f>
        <v>37</v>
      </c>
      <c r="B45">
        <v>903126321</v>
      </c>
      <c r="C45">
        <v>903126312</v>
      </c>
      <c r="D45">
        <v>394531079</v>
      </c>
      <c r="E45">
        <v>1</v>
      </c>
      <c r="F45">
        <v>1</v>
      </c>
      <c r="G45">
        <v>394458718</v>
      </c>
      <c r="H45">
        <v>2</v>
      </c>
      <c r="I45" t="s">
        <v>275</v>
      </c>
      <c r="J45" t="s">
        <v>276</v>
      </c>
      <c r="K45" t="s">
        <v>277</v>
      </c>
      <c r="L45">
        <v>1367</v>
      </c>
      <c r="N45">
        <v>91022270</v>
      </c>
      <c r="O45" t="s">
        <v>258</v>
      </c>
      <c r="P45" t="s">
        <v>258</v>
      </c>
      <c r="Q45">
        <v>1</v>
      </c>
      <c r="X45">
        <v>2.96</v>
      </c>
      <c r="Y45">
        <v>0</v>
      </c>
      <c r="Z45">
        <v>17.32</v>
      </c>
      <c r="AA45">
        <v>1.36</v>
      </c>
      <c r="AB45">
        <v>0</v>
      </c>
      <c r="AC45">
        <v>0</v>
      </c>
      <c r="AD45">
        <v>1</v>
      </c>
      <c r="AE45">
        <v>0</v>
      </c>
      <c r="AG45">
        <v>2.96</v>
      </c>
      <c r="AH45">
        <v>2</v>
      </c>
      <c r="AI45">
        <v>903126314</v>
      </c>
      <c r="AJ45">
        <v>45</v>
      </c>
      <c r="AK45">
        <v>0</v>
      </c>
      <c r="AL45">
        <v>0</v>
      </c>
      <c r="AM45">
        <v>0</v>
      </c>
      <c r="AN45">
        <v>0</v>
      </c>
      <c r="AO45">
        <v>0</v>
      </c>
      <c r="AP45">
        <v>0</v>
      </c>
      <c r="AQ45">
        <v>0</v>
      </c>
      <c r="AR45">
        <v>0</v>
      </c>
    </row>
    <row r="46" spans="1:44" x14ac:dyDescent="0.2">
      <c r="A46">
        <f>ROW(Source!A37)</f>
        <v>37</v>
      </c>
      <c r="B46">
        <v>903126322</v>
      </c>
      <c r="C46">
        <v>903126312</v>
      </c>
      <c r="D46">
        <v>394531199</v>
      </c>
      <c r="E46">
        <v>1</v>
      </c>
      <c r="F46">
        <v>1</v>
      </c>
      <c r="G46">
        <v>394458718</v>
      </c>
      <c r="H46">
        <v>2</v>
      </c>
      <c r="I46" t="s">
        <v>278</v>
      </c>
      <c r="J46" t="s">
        <v>279</v>
      </c>
      <c r="K46" t="s">
        <v>280</v>
      </c>
      <c r="L46">
        <v>1367</v>
      </c>
      <c r="N46">
        <v>91022270</v>
      </c>
      <c r="O46" t="s">
        <v>258</v>
      </c>
      <c r="P46" t="s">
        <v>258</v>
      </c>
      <c r="Q46">
        <v>1</v>
      </c>
      <c r="X46">
        <v>5.9</v>
      </c>
      <c r="Y46">
        <v>0</v>
      </c>
      <c r="Z46">
        <v>6.25</v>
      </c>
      <c r="AA46">
        <v>1.08</v>
      </c>
      <c r="AB46">
        <v>0</v>
      </c>
      <c r="AC46">
        <v>0</v>
      </c>
      <c r="AD46">
        <v>1</v>
      </c>
      <c r="AE46">
        <v>0</v>
      </c>
      <c r="AG46">
        <v>5.9</v>
      </c>
      <c r="AH46">
        <v>2</v>
      </c>
      <c r="AI46">
        <v>903126315</v>
      </c>
      <c r="AJ46">
        <v>46</v>
      </c>
      <c r="AK46">
        <v>0</v>
      </c>
      <c r="AL46">
        <v>0</v>
      </c>
      <c r="AM46">
        <v>0</v>
      </c>
      <c r="AN46">
        <v>0</v>
      </c>
      <c r="AO46">
        <v>0</v>
      </c>
      <c r="AP46">
        <v>0</v>
      </c>
      <c r="AQ46">
        <v>0</v>
      </c>
      <c r="AR46">
        <v>0</v>
      </c>
    </row>
    <row r="47" spans="1:44" x14ac:dyDescent="0.2">
      <c r="A47">
        <f>ROW(Source!A37)</f>
        <v>37</v>
      </c>
      <c r="B47">
        <v>903126323</v>
      </c>
      <c r="C47">
        <v>903126312</v>
      </c>
      <c r="D47">
        <v>394531453</v>
      </c>
      <c r="E47">
        <v>1</v>
      </c>
      <c r="F47">
        <v>1</v>
      </c>
      <c r="G47">
        <v>394458718</v>
      </c>
      <c r="H47">
        <v>2</v>
      </c>
      <c r="I47" t="s">
        <v>269</v>
      </c>
      <c r="J47" t="s">
        <v>270</v>
      </c>
      <c r="K47" t="s">
        <v>271</v>
      </c>
      <c r="L47">
        <v>1367</v>
      </c>
      <c r="N47">
        <v>91022270</v>
      </c>
      <c r="O47" t="s">
        <v>258</v>
      </c>
      <c r="P47" t="s">
        <v>258</v>
      </c>
      <c r="Q47">
        <v>1</v>
      </c>
      <c r="X47">
        <v>0.01</v>
      </c>
      <c r="Y47">
        <v>0</v>
      </c>
      <c r="Z47">
        <v>76.81</v>
      </c>
      <c r="AA47">
        <v>14.36</v>
      </c>
      <c r="AB47">
        <v>0</v>
      </c>
      <c r="AC47">
        <v>0</v>
      </c>
      <c r="AD47">
        <v>1</v>
      </c>
      <c r="AE47">
        <v>0</v>
      </c>
      <c r="AG47">
        <v>0.01</v>
      </c>
      <c r="AH47">
        <v>2</v>
      </c>
      <c r="AI47">
        <v>903126316</v>
      </c>
      <c r="AJ47">
        <v>47</v>
      </c>
      <c r="AK47">
        <v>0</v>
      </c>
      <c r="AL47">
        <v>0</v>
      </c>
      <c r="AM47">
        <v>0</v>
      </c>
      <c r="AN47">
        <v>0</v>
      </c>
      <c r="AO47">
        <v>0</v>
      </c>
      <c r="AP47">
        <v>0</v>
      </c>
      <c r="AQ47">
        <v>0</v>
      </c>
      <c r="AR47">
        <v>0</v>
      </c>
    </row>
    <row r="48" spans="1:44" x14ac:dyDescent="0.2">
      <c r="A48">
        <f>ROW(Source!A37)</f>
        <v>37</v>
      </c>
      <c r="B48">
        <v>903126324</v>
      </c>
      <c r="C48">
        <v>903126312</v>
      </c>
      <c r="D48">
        <v>394530839</v>
      </c>
      <c r="E48">
        <v>1</v>
      </c>
      <c r="F48">
        <v>1</v>
      </c>
      <c r="G48">
        <v>394458718</v>
      </c>
      <c r="H48">
        <v>2</v>
      </c>
      <c r="I48" t="s">
        <v>255</v>
      </c>
      <c r="J48" t="s">
        <v>256</v>
      </c>
      <c r="K48" t="s">
        <v>257</v>
      </c>
      <c r="L48">
        <v>1367</v>
      </c>
      <c r="N48">
        <v>91022270</v>
      </c>
      <c r="O48" t="s">
        <v>258</v>
      </c>
      <c r="P48" t="s">
        <v>258</v>
      </c>
      <c r="Q48">
        <v>1</v>
      </c>
      <c r="X48">
        <v>3.3</v>
      </c>
      <c r="Y48">
        <v>0</v>
      </c>
      <c r="Z48">
        <v>4.17</v>
      </c>
      <c r="AA48">
        <v>0.1</v>
      </c>
      <c r="AB48">
        <v>0</v>
      </c>
      <c r="AC48">
        <v>0</v>
      </c>
      <c r="AD48">
        <v>1</v>
      </c>
      <c r="AE48">
        <v>0</v>
      </c>
      <c r="AG48">
        <v>3.3</v>
      </c>
      <c r="AH48">
        <v>2</v>
      </c>
      <c r="AI48">
        <v>903126317</v>
      </c>
      <c r="AJ48">
        <v>48</v>
      </c>
      <c r="AK48">
        <v>0</v>
      </c>
      <c r="AL48">
        <v>0</v>
      </c>
      <c r="AM48">
        <v>0</v>
      </c>
      <c r="AN48">
        <v>0</v>
      </c>
      <c r="AO48">
        <v>0</v>
      </c>
      <c r="AP48">
        <v>0</v>
      </c>
      <c r="AQ48">
        <v>0</v>
      </c>
      <c r="AR48">
        <v>0</v>
      </c>
    </row>
    <row r="49" spans="1:44" x14ac:dyDescent="0.2">
      <c r="A49">
        <f>ROW(Source!A37)</f>
        <v>37</v>
      </c>
      <c r="B49">
        <v>903126325</v>
      </c>
      <c r="C49">
        <v>903126312</v>
      </c>
      <c r="D49">
        <v>394459462</v>
      </c>
      <c r="E49">
        <v>394458718</v>
      </c>
      <c r="F49">
        <v>1</v>
      </c>
      <c r="G49">
        <v>394458718</v>
      </c>
      <c r="H49">
        <v>2</v>
      </c>
      <c r="I49" t="s">
        <v>259</v>
      </c>
      <c r="K49" t="s">
        <v>260</v>
      </c>
      <c r="L49">
        <v>1344</v>
      </c>
      <c r="N49">
        <v>1008</v>
      </c>
      <c r="O49" t="s">
        <v>261</v>
      </c>
      <c r="P49" t="s">
        <v>261</v>
      </c>
      <c r="Q49">
        <v>1</v>
      </c>
      <c r="X49">
        <v>0.01</v>
      </c>
      <c r="Y49">
        <v>0</v>
      </c>
      <c r="Z49">
        <v>1</v>
      </c>
      <c r="AA49">
        <v>0</v>
      </c>
      <c r="AB49">
        <v>0</v>
      </c>
      <c r="AC49">
        <v>0</v>
      </c>
      <c r="AD49">
        <v>1</v>
      </c>
      <c r="AE49">
        <v>0</v>
      </c>
      <c r="AG49">
        <v>0.01</v>
      </c>
      <c r="AH49">
        <v>2</v>
      </c>
      <c r="AI49">
        <v>903126318</v>
      </c>
      <c r="AJ49">
        <v>49</v>
      </c>
      <c r="AK49">
        <v>0</v>
      </c>
      <c r="AL49">
        <v>0</v>
      </c>
      <c r="AM49">
        <v>0</v>
      </c>
      <c r="AN49">
        <v>0</v>
      </c>
      <c r="AO49">
        <v>0</v>
      </c>
      <c r="AP49">
        <v>0</v>
      </c>
      <c r="AQ49">
        <v>0</v>
      </c>
      <c r="AR49">
        <v>0</v>
      </c>
    </row>
    <row r="50" spans="1:44" x14ac:dyDescent="0.2">
      <c r="A50">
        <f>ROW(Source!A37)</f>
        <v>37</v>
      </c>
      <c r="B50">
        <v>903126326</v>
      </c>
      <c r="C50">
        <v>903126312</v>
      </c>
      <c r="D50">
        <v>394472763</v>
      </c>
      <c r="E50">
        <v>394458718</v>
      </c>
      <c r="F50">
        <v>1</v>
      </c>
      <c r="G50">
        <v>394458718</v>
      </c>
      <c r="H50">
        <v>3</v>
      </c>
      <c r="I50" t="s">
        <v>309</v>
      </c>
      <c r="K50" t="s">
        <v>310</v>
      </c>
      <c r="L50">
        <v>1348</v>
      </c>
      <c r="N50">
        <v>39568864</v>
      </c>
      <c r="O50" t="s">
        <v>97</v>
      </c>
      <c r="P50" t="s">
        <v>97</v>
      </c>
      <c r="Q50">
        <v>1000</v>
      </c>
      <c r="X50">
        <v>1.61E-2</v>
      </c>
      <c r="Y50">
        <v>0</v>
      </c>
      <c r="Z50">
        <v>0</v>
      </c>
      <c r="AA50">
        <v>0</v>
      </c>
      <c r="AB50">
        <v>0</v>
      </c>
      <c r="AC50">
        <v>0</v>
      </c>
      <c r="AD50">
        <v>0</v>
      </c>
      <c r="AE50">
        <v>0</v>
      </c>
      <c r="AG50">
        <v>1.61E-2</v>
      </c>
      <c r="AH50">
        <v>3</v>
      </c>
      <c r="AI50">
        <v>-1</v>
      </c>
      <c r="AK50">
        <v>0</v>
      </c>
      <c r="AL50">
        <v>0</v>
      </c>
      <c r="AM50">
        <v>0</v>
      </c>
      <c r="AN50">
        <v>0</v>
      </c>
      <c r="AO50">
        <v>0</v>
      </c>
      <c r="AP50">
        <v>0</v>
      </c>
      <c r="AQ50">
        <v>0</v>
      </c>
      <c r="AR50">
        <v>0</v>
      </c>
    </row>
    <row r="51" spans="1:44" x14ac:dyDescent="0.2">
      <c r="A51">
        <f>ROW(Source!A40)</f>
        <v>40</v>
      </c>
      <c r="B51">
        <v>903126338</v>
      </c>
      <c r="C51">
        <v>903126329</v>
      </c>
      <c r="D51">
        <v>394458722</v>
      </c>
      <c r="E51">
        <v>394458718</v>
      </c>
      <c r="F51">
        <v>1</v>
      </c>
      <c r="G51">
        <v>394458718</v>
      </c>
      <c r="H51">
        <v>1</v>
      </c>
      <c r="I51" t="s">
        <v>252</v>
      </c>
      <c r="K51" t="s">
        <v>253</v>
      </c>
      <c r="L51">
        <v>1191</v>
      </c>
      <c r="N51">
        <v>1013</v>
      </c>
      <c r="O51" t="s">
        <v>254</v>
      </c>
      <c r="P51" t="s">
        <v>254</v>
      </c>
      <c r="Q51">
        <v>1</v>
      </c>
      <c r="X51">
        <v>38.22</v>
      </c>
      <c r="Y51">
        <v>0</v>
      </c>
      <c r="Z51">
        <v>0</v>
      </c>
      <c r="AA51">
        <v>0</v>
      </c>
      <c r="AB51">
        <v>0</v>
      </c>
      <c r="AC51">
        <v>0</v>
      </c>
      <c r="AD51">
        <v>1</v>
      </c>
      <c r="AE51">
        <v>1</v>
      </c>
      <c r="AF51" t="s">
        <v>111</v>
      </c>
      <c r="AG51">
        <v>43.953000000000003</v>
      </c>
      <c r="AH51">
        <v>2</v>
      </c>
      <c r="AI51">
        <v>903126330</v>
      </c>
      <c r="AJ51">
        <v>51</v>
      </c>
      <c r="AK51">
        <v>0</v>
      </c>
      <c r="AL51">
        <v>0</v>
      </c>
      <c r="AM51">
        <v>0</v>
      </c>
      <c r="AN51">
        <v>0</v>
      </c>
      <c r="AO51">
        <v>0</v>
      </c>
      <c r="AP51">
        <v>0</v>
      </c>
      <c r="AQ51">
        <v>0</v>
      </c>
      <c r="AR51">
        <v>0</v>
      </c>
    </row>
    <row r="52" spans="1:44" x14ac:dyDescent="0.2">
      <c r="A52">
        <f>ROW(Source!A40)</f>
        <v>40</v>
      </c>
      <c r="B52">
        <v>903126339</v>
      </c>
      <c r="C52">
        <v>903126329</v>
      </c>
      <c r="D52">
        <v>394530839</v>
      </c>
      <c r="E52">
        <v>1</v>
      </c>
      <c r="F52">
        <v>1</v>
      </c>
      <c r="G52">
        <v>394458718</v>
      </c>
      <c r="H52">
        <v>2</v>
      </c>
      <c r="I52" t="s">
        <v>255</v>
      </c>
      <c r="J52" t="s">
        <v>256</v>
      </c>
      <c r="K52" t="s">
        <v>257</v>
      </c>
      <c r="L52">
        <v>1367</v>
      </c>
      <c r="N52">
        <v>91022270</v>
      </c>
      <c r="O52" t="s">
        <v>258</v>
      </c>
      <c r="P52" t="s">
        <v>258</v>
      </c>
      <c r="Q52">
        <v>1</v>
      </c>
      <c r="X52">
        <v>18.5</v>
      </c>
      <c r="Y52">
        <v>0</v>
      </c>
      <c r="Z52">
        <v>4.17</v>
      </c>
      <c r="AA52">
        <v>0.1</v>
      </c>
      <c r="AB52">
        <v>0</v>
      </c>
      <c r="AC52">
        <v>0</v>
      </c>
      <c r="AD52">
        <v>1</v>
      </c>
      <c r="AE52">
        <v>0</v>
      </c>
      <c r="AF52" t="s">
        <v>110</v>
      </c>
      <c r="AG52">
        <v>23.125</v>
      </c>
      <c r="AH52">
        <v>2</v>
      </c>
      <c r="AI52">
        <v>903126331</v>
      </c>
      <c r="AJ52">
        <v>52</v>
      </c>
      <c r="AK52">
        <v>0</v>
      </c>
      <c r="AL52">
        <v>0</v>
      </c>
      <c r="AM52">
        <v>0</v>
      </c>
      <c r="AN52">
        <v>0</v>
      </c>
      <c r="AO52">
        <v>0</v>
      </c>
      <c r="AP52">
        <v>0</v>
      </c>
      <c r="AQ52">
        <v>0</v>
      </c>
      <c r="AR52">
        <v>0</v>
      </c>
    </row>
    <row r="53" spans="1:44" x14ac:dyDescent="0.2">
      <c r="A53">
        <f>ROW(Source!A40)</f>
        <v>40</v>
      </c>
      <c r="B53">
        <v>903126340</v>
      </c>
      <c r="C53">
        <v>903126329</v>
      </c>
      <c r="D53">
        <v>394507356</v>
      </c>
      <c r="E53">
        <v>1</v>
      </c>
      <c r="F53">
        <v>1</v>
      </c>
      <c r="G53">
        <v>394458718</v>
      </c>
      <c r="H53">
        <v>3</v>
      </c>
      <c r="I53" t="s">
        <v>281</v>
      </c>
      <c r="J53" t="s">
        <v>282</v>
      </c>
      <c r="K53" t="s">
        <v>283</v>
      </c>
      <c r="L53">
        <v>1348</v>
      </c>
      <c r="N53">
        <v>39568864</v>
      </c>
      <c r="O53" t="s">
        <v>97</v>
      </c>
      <c r="P53" t="s">
        <v>97</v>
      </c>
      <c r="Q53">
        <v>1000</v>
      </c>
      <c r="X53">
        <v>1E-3</v>
      </c>
      <c r="Y53">
        <v>2278.84</v>
      </c>
      <c r="Z53">
        <v>0</v>
      </c>
      <c r="AA53">
        <v>0</v>
      </c>
      <c r="AB53">
        <v>0</v>
      </c>
      <c r="AC53">
        <v>0</v>
      </c>
      <c r="AD53">
        <v>1</v>
      </c>
      <c r="AE53">
        <v>0</v>
      </c>
      <c r="AG53">
        <v>1E-3</v>
      </c>
      <c r="AH53">
        <v>2</v>
      </c>
      <c r="AI53">
        <v>903126332</v>
      </c>
      <c r="AJ53">
        <v>53</v>
      </c>
      <c r="AK53">
        <v>0</v>
      </c>
      <c r="AL53">
        <v>0</v>
      </c>
      <c r="AM53">
        <v>0</v>
      </c>
      <c r="AN53">
        <v>0</v>
      </c>
      <c r="AO53">
        <v>0</v>
      </c>
      <c r="AP53">
        <v>0</v>
      </c>
      <c r="AQ53">
        <v>0</v>
      </c>
      <c r="AR53">
        <v>0</v>
      </c>
    </row>
    <row r="54" spans="1:44" x14ac:dyDescent="0.2">
      <c r="A54">
        <f>ROW(Source!A40)</f>
        <v>40</v>
      </c>
      <c r="B54">
        <v>903126341</v>
      </c>
      <c r="C54">
        <v>903126329</v>
      </c>
      <c r="D54">
        <v>394506167</v>
      </c>
      <c r="E54">
        <v>1</v>
      </c>
      <c r="F54">
        <v>1</v>
      </c>
      <c r="G54">
        <v>394458718</v>
      </c>
      <c r="H54">
        <v>3</v>
      </c>
      <c r="I54" t="s">
        <v>284</v>
      </c>
      <c r="J54" t="s">
        <v>285</v>
      </c>
      <c r="K54" t="s">
        <v>135</v>
      </c>
      <c r="L54">
        <v>1348</v>
      </c>
      <c r="N54">
        <v>39568864</v>
      </c>
      <c r="O54" t="s">
        <v>97</v>
      </c>
      <c r="P54" t="s">
        <v>97</v>
      </c>
      <c r="Q54">
        <v>1000</v>
      </c>
      <c r="X54">
        <v>2.4199999999999999E-2</v>
      </c>
      <c r="Y54">
        <v>30565.95</v>
      </c>
      <c r="Z54">
        <v>0</v>
      </c>
      <c r="AA54">
        <v>0</v>
      </c>
      <c r="AB54">
        <v>0</v>
      </c>
      <c r="AC54">
        <v>0</v>
      </c>
      <c r="AD54">
        <v>1</v>
      </c>
      <c r="AE54">
        <v>0</v>
      </c>
      <c r="AG54">
        <v>2.4199999999999999E-2</v>
      </c>
      <c r="AH54">
        <v>2</v>
      </c>
      <c r="AI54">
        <v>903126333</v>
      </c>
      <c r="AJ54">
        <v>54</v>
      </c>
      <c r="AK54">
        <v>0</v>
      </c>
      <c r="AL54">
        <v>0</v>
      </c>
      <c r="AM54">
        <v>0</v>
      </c>
      <c r="AN54">
        <v>0</v>
      </c>
      <c r="AO54">
        <v>0</v>
      </c>
      <c r="AP54">
        <v>0</v>
      </c>
      <c r="AQ54">
        <v>0</v>
      </c>
      <c r="AR54">
        <v>0</v>
      </c>
    </row>
    <row r="55" spans="1:44" x14ac:dyDescent="0.2">
      <c r="A55">
        <f>ROW(Source!A40)</f>
        <v>40</v>
      </c>
      <c r="B55">
        <v>903126342</v>
      </c>
      <c r="C55">
        <v>903126329</v>
      </c>
      <c r="D55">
        <v>394506181</v>
      </c>
      <c r="E55">
        <v>1</v>
      </c>
      <c r="F55">
        <v>1</v>
      </c>
      <c r="G55">
        <v>394458718</v>
      </c>
      <c r="H55">
        <v>3</v>
      </c>
      <c r="I55" t="s">
        <v>287</v>
      </c>
      <c r="J55" t="s">
        <v>288</v>
      </c>
      <c r="K55" t="s">
        <v>289</v>
      </c>
      <c r="L55">
        <v>1348</v>
      </c>
      <c r="N55">
        <v>39568864</v>
      </c>
      <c r="O55" t="s">
        <v>97</v>
      </c>
      <c r="P55" t="s">
        <v>97</v>
      </c>
      <c r="Q55">
        <v>1000</v>
      </c>
      <c r="X55">
        <v>1.8799999999999999E-3</v>
      </c>
      <c r="Y55">
        <v>39052.85</v>
      </c>
      <c r="Z55">
        <v>0</v>
      </c>
      <c r="AA55">
        <v>0</v>
      </c>
      <c r="AB55">
        <v>0</v>
      </c>
      <c r="AC55">
        <v>0</v>
      </c>
      <c r="AD55">
        <v>1</v>
      </c>
      <c r="AE55">
        <v>0</v>
      </c>
      <c r="AG55">
        <v>1.8799999999999999E-3</v>
      </c>
      <c r="AH55">
        <v>2</v>
      </c>
      <c r="AI55">
        <v>903126334</v>
      </c>
      <c r="AJ55">
        <v>55</v>
      </c>
      <c r="AK55">
        <v>0</v>
      </c>
      <c r="AL55">
        <v>0</v>
      </c>
      <c r="AM55">
        <v>0</v>
      </c>
      <c r="AN55">
        <v>0</v>
      </c>
      <c r="AO55">
        <v>0</v>
      </c>
      <c r="AP55">
        <v>0</v>
      </c>
      <c r="AQ55">
        <v>0</v>
      </c>
      <c r="AR55">
        <v>0</v>
      </c>
    </row>
    <row r="56" spans="1:44" x14ac:dyDescent="0.2">
      <c r="A56">
        <f>ROW(Source!A40)</f>
        <v>40</v>
      </c>
      <c r="B56">
        <v>903126343</v>
      </c>
      <c r="C56">
        <v>903126329</v>
      </c>
      <c r="D56">
        <v>394474407</v>
      </c>
      <c r="E56">
        <v>394458718</v>
      </c>
      <c r="F56">
        <v>1</v>
      </c>
      <c r="G56">
        <v>394458718</v>
      </c>
      <c r="H56">
        <v>3</v>
      </c>
      <c r="I56" t="s">
        <v>311</v>
      </c>
      <c r="K56" t="s">
        <v>312</v>
      </c>
      <c r="L56">
        <v>1348</v>
      </c>
      <c r="N56">
        <v>39568864</v>
      </c>
      <c r="O56" t="s">
        <v>97</v>
      </c>
      <c r="P56" t="s">
        <v>97</v>
      </c>
      <c r="Q56">
        <v>1000</v>
      </c>
      <c r="X56">
        <v>2.5600000000000001E-2</v>
      </c>
      <c r="Y56">
        <v>0</v>
      </c>
      <c r="Z56">
        <v>0</v>
      </c>
      <c r="AA56">
        <v>0</v>
      </c>
      <c r="AB56">
        <v>0</v>
      </c>
      <c r="AC56">
        <v>0</v>
      </c>
      <c r="AD56">
        <v>0</v>
      </c>
      <c r="AE56">
        <v>0</v>
      </c>
      <c r="AG56">
        <v>2.5600000000000001E-2</v>
      </c>
      <c r="AH56">
        <v>3</v>
      </c>
      <c r="AI56">
        <v>-1</v>
      </c>
      <c r="AK56">
        <v>0</v>
      </c>
      <c r="AL56">
        <v>0</v>
      </c>
      <c r="AM56">
        <v>0</v>
      </c>
      <c r="AN56">
        <v>0</v>
      </c>
      <c r="AO56">
        <v>0</v>
      </c>
      <c r="AP56">
        <v>0</v>
      </c>
      <c r="AQ56">
        <v>0</v>
      </c>
      <c r="AR56">
        <v>0</v>
      </c>
    </row>
    <row r="57" spans="1:44" x14ac:dyDescent="0.2">
      <c r="A57">
        <f>ROW(Source!A40)</f>
        <v>40</v>
      </c>
      <c r="B57">
        <v>903126344</v>
      </c>
      <c r="C57">
        <v>903126329</v>
      </c>
      <c r="D57">
        <v>394474407</v>
      </c>
      <c r="E57">
        <v>394458718</v>
      </c>
      <c r="F57">
        <v>1</v>
      </c>
      <c r="G57">
        <v>394458718</v>
      </c>
      <c r="H57">
        <v>3</v>
      </c>
      <c r="I57" t="s">
        <v>311</v>
      </c>
      <c r="K57" t="s">
        <v>313</v>
      </c>
      <c r="L57">
        <v>1348</v>
      </c>
      <c r="N57">
        <v>39568864</v>
      </c>
      <c r="O57" t="s">
        <v>97</v>
      </c>
      <c r="P57" t="s">
        <v>97</v>
      </c>
      <c r="Q57">
        <v>1000</v>
      </c>
      <c r="X57">
        <v>2.5600000000000001E-2</v>
      </c>
      <c r="Y57">
        <v>0</v>
      </c>
      <c r="Z57">
        <v>0</v>
      </c>
      <c r="AA57">
        <v>0</v>
      </c>
      <c r="AB57">
        <v>0</v>
      </c>
      <c r="AC57">
        <v>0</v>
      </c>
      <c r="AD57">
        <v>0</v>
      </c>
      <c r="AE57">
        <v>0</v>
      </c>
      <c r="AG57">
        <v>2.5600000000000001E-2</v>
      </c>
      <c r="AH57">
        <v>3</v>
      </c>
      <c r="AI57">
        <v>-1</v>
      </c>
      <c r="AK57">
        <v>0</v>
      </c>
      <c r="AL57">
        <v>0</v>
      </c>
      <c r="AM57">
        <v>0</v>
      </c>
      <c r="AN57">
        <v>0</v>
      </c>
      <c r="AO57">
        <v>0</v>
      </c>
      <c r="AP57">
        <v>0</v>
      </c>
      <c r="AQ57">
        <v>0</v>
      </c>
      <c r="AR57">
        <v>0</v>
      </c>
    </row>
    <row r="58" spans="1:44" x14ac:dyDescent="0.2">
      <c r="A58">
        <f>ROW(Source!A40)</f>
        <v>40</v>
      </c>
      <c r="B58">
        <v>903126345</v>
      </c>
      <c r="C58">
        <v>903126329</v>
      </c>
      <c r="D58">
        <v>394473077</v>
      </c>
      <c r="E58">
        <v>394458718</v>
      </c>
      <c r="F58">
        <v>1</v>
      </c>
      <c r="G58">
        <v>394458718</v>
      </c>
      <c r="H58">
        <v>3</v>
      </c>
      <c r="I58" t="s">
        <v>314</v>
      </c>
      <c r="K58" t="s">
        <v>315</v>
      </c>
      <c r="L58">
        <v>1348</v>
      </c>
      <c r="N58">
        <v>39568864</v>
      </c>
      <c r="O58" t="s">
        <v>97</v>
      </c>
      <c r="P58" t="s">
        <v>97</v>
      </c>
      <c r="Q58">
        <v>1000</v>
      </c>
      <c r="X58">
        <v>5.2499999999999998E-2</v>
      </c>
      <c r="Y58">
        <v>0</v>
      </c>
      <c r="Z58">
        <v>0</v>
      </c>
      <c r="AA58">
        <v>0</v>
      </c>
      <c r="AB58">
        <v>0</v>
      </c>
      <c r="AC58">
        <v>0</v>
      </c>
      <c r="AD58">
        <v>0</v>
      </c>
      <c r="AE58">
        <v>0</v>
      </c>
      <c r="AG58">
        <v>5.2499999999999998E-2</v>
      </c>
      <c r="AH58">
        <v>3</v>
      </c>
      <c r="AI58">
        <v>-1</v>
      </c>
      <c r="AK58">
        <v>0</v>
      </c>
      <c r="AL58">
        <v>0</v>
      </c>
      <c r="AM58">
        <v>0</v>
      </c>
      <c r="AN58">
        <v>0</v>
      </c>
      <c r="AO58">
        <v>0</v>
      </c>
      <c r="AP58">
        <v>0</v>
      </c>
      <c r="AQ58">
        <v>0</v>
      </c>
      <c r="AR58">
        <v>0</v>
      </c>
    </row>
    <row r="59" spans="1:44" x14ac:dyDescent="0.2">
      <c r="A59">
        <f>ROW(Source!A40)</f>
        <v>40</v>
      </c>
      <c r="B59">
        <v>903126346</v>
      </c>
      <c r="C59">
        <v>903126329</v>
      </c>
      <c r="D59">
        <v>394480058</v>
      </c>
      <c r="E59">
        <v>394458718</v>
      </c>
      <c r="F59">
        <v>1</v>
      </c>
      <c r="G59">
        <v>394458718</v>
      </c>
      <c r="H59">
        <v>3</v>
      </c>
      <c r="I59" t="s">
        <v>265</v>
      </c>
      <c r="K59" t="s">
        <v>266</v>
      </c>
      <c r="L59">
        <v>1344</v>
      </c>
      <c r="N59">
        <v>1008</v>
      </c>
      <c r="O59" t="s">
        <v>261</v>
      </c>
      <c r="P59" t="s">
        <v>261</v>
      </c>
      <c r="Q59">
        <v>1</v>
      </c>
      <c r="X59">
        <v>0.01</v>
      </c>
      <c r="Y59">
        <v>1</v>
      </c>
      <c r="Z59">
        <v>0</v>
      </c>
      <c r="AA59">
        <v>0</v>
      </c>
      <c r="AB59">
        <v>0</v>
      </c>
      <c r="AC59">
        <v>0</v>
      </c>
      <c r="AD59">
        <v>1</v>
      </c>
      <c r="AE59">
        <v>0</v>
      </c>
      <c r="AG59">
        <v>0.01</v>
      </c>
      <c r="AH59">
        <v>2</v>
      </c>
      <c r="AI59">
        <v>903126337</v>
      </c>
      <c r="AJ59">
        <v>58</v>
      </c>
      <c r="AK59">
        <v>0</v>
      </c>
      <c r="AL59">
        <v>0</v>
      </c>
      <c r="AM59">
        <v>0</v>
      </c>
      <c r="AN59">
        <v>0</v>
      </c>
      <c r="AO59">
        <v>0</v>
      </c>
      <c r="AP59">
        <v>0</v>
      </c>
      <c r="AQ59">
        <v>0</v>
      </c>
      <c r="AR59">
        <v>0</v>
      </c>
    </row>
    <row r="60" spans="1:44" x14ac:dyDescent="0.2">
      <c r="A60">
        <f>ROW(Source!A41)</f>
        <v>41</v>
      </c>
      <c r="B60">
        <v>903126338</v>
      </c>
      <c r="C60">
        <v>903126329</v>
      </c>
      <c r="D60">
        <v>394458722</v>
      </c>
      <c r="E60">
        <v>394458718</v>
      </c>
      <c r="F60">
        <v>1</v>
      </c>
      <c r="G60">
        <v>394458718</v>
      </c>
      <c r="H60">
        <v>1</v>
      </c>
      <c r="I60" t="s">
        <v>252</v>
      </c>
      <c r="K60" t="s">
        <v>253</v>
      </c>
      <c r="L60">
        <v>1191</v>
      </c>
      <c r="N60">
        <v>1013</v>
      </c>
      <c r="O60" t="s">
        <v>254</v>
      </c>
      <c r="P60" t="s">
        <v>254</v>
      </c>
      <c r="Q60">
        <v>1</v>
      </c>
      <c r="X60">
        <v>38.22</v>
      </c>
      <c r="Y60">
        <v>0</v>
      </c>
      <c r="Z60">
        <v>0</v>
      </c>
      <c r="AA60">
        <v>0</v>
      </c>
      <c r="AB60">
        <v>0</v>
      </c>
      <c r="AC60">
        <v>0</v>
      </c>
      <c r="AD60">
        <v>1</v>
      </c>
      <c r="AE60">
        <v>1</v>
      </c>
      <c r="AF60" t="s">
        <v>111</v>
      </c>
      <c r="AG60">
        <v>43.953000000000003</v>
      </c>
      <c r="AH60">
        <v>2</v>
      </c>
      <c r="AI60">
        <v>903126330</v>
      </c>
      <c r="AJ60">
        <v>59</v>
      </c>
      <c r="AK60">
        <v>0</v>
      </c>
      <c r="AL60">
        <v>0</v>
      </c>
      <c r="AM60">
        <v>0</v>
      </c>
      <c r="AN60">
        <v>0</v>
      </c>
      <c r="AO60">
        <v>0</v>
      </c>
      <c r="AP60">
        <v>0</v>
      </c>
      <c r="AQ60">
        <v>0</v>
      </c>
      <c r="AR60">
        <v>0</v>
      </c>
    </row>
    <row r="61" spans="1:44" x14ac:dyDescent="0.2">
      <c r="A61">
        <f>ROW(Source!A41)</f>
        <v>41</v>
      </c>
      <c r="B61">
        <v>903126339</v>
      </c>
      <c r="C61">
        <v>903126329</v>
      </c>
      <c r="D61">
        <v>394530839</v>
      </c>
      <c r="E61">
        <v>1</v>
      </c>
      <c r="F61">
        <v>1</v>
      </c>
      <c r="G61">
        <v>394458718</v>
      </c>
      <c r="H61">
        <v>2</v>
      </c>
      <c r="I61" t="s">
        <v>255</v>
      </c>
      <c r="J61" t="s">
        <v>256</v>
      </c>
      <c r="K61" t="s">
        <v>257</v>
      </c>
      <c r="L61">
        <v>1367</v>
      </c>
      <c r="N61">
        <v>91022270</v>
      </c>
      <c r="O61" t="s">
        <v>258</v>
      </c>
      <c r="P61" t="s">
        <v>258</v>
      </c>
      <c r="Q61">
        <v>1</v>
      </c>
      <c r="X61">
        <v>18.5</v>
      </c>
      <c r="Y61">
        <v>0</v>
      </c>
      <c r="Z61">
        <v>4.17</v>
      </c>
      <c r="AA61">
        <v>0.1</v>
      </c>
      <c r="AB61">
        <v>0</v>
      </c>
      <c r="AC61">
        <v>0</v>
      </c>
      <c r="AD61">
        <v>1</v>
      </c>
      <c r="AE61">
        <v>0</v>
      </c>
      <c r="AF61" t="s">
        <v>110</v>
      </c>
      <c r="AG61">
        <v>23.125</v>
      </c>
      <c r="AH61">
        <v>2</v>
      </c>
      <c r="AI61">
        <v>903126331</v>
      </c>
      <c r="AJ61">
        <v>60</v>
      </c>
      <c r="AK61">
        <v>0</v>
      </c>
      <c r="AL61">
        <v>0</v>
      </c>
      <c r="AM61">
        <v>0</v>
      </c>
      <c r="AN61">
        <v>0</v>
      </c>
      <c r="AO61">
        <v>0</v>
      </c>
      <c r="AP61">
        <v>0</v>
      </c>
      <c r="AQ61">
        <v>0</v>
      </c>
      <c r="AR61">
        <v>0</v>
      </c>
    </row>
    <row r="62" spans="1:44" x14ac:dyDescent="0.2">
      <c r="A62">
        <f>ROW(Source!A41)</f>
        <v>41</v>
      </c>
      <c r="B62">
        <v>903126340</v>
      </c>
      <c r="C62">
        <v>903126329</v>
      </c>
      <c r="D62">
        <v>394507356</v>
      </c>
      <c r="E62">
        <v>1</v>
      </c>
      <c r="F62">
        <v>1</v>
      </c>
      <c r="G62">
        <v>394458718</v>
      </c>
      <c r="H62">
        <v>3</v>
      </c>
      <c r="I62" t="s">
        <v>281</v>
      </c>
      <c r="J62" t="s">
        <v>282</v>
      </c>
      <c r="K62" t="s">
        <v>283</v>
      </c>
      <c r="L62">
        <v>1348</v>
      </c>
      <c r="N62">
        <v>39568864</v>
      </c>
      <c r="O62" t="s">
        <v>97</v>
      </c>
      <c r="P62" t="s">
        <v>97</v>
      </c>
      <c r="Q62">
        <v>1000</v>
      </c>
      <c r="X62">
        <v>1E-3</v>
      </c>
      <c r="Y62">
        <v>2278.84</v>
      </c>
      <c r="Z62">
        <v>0</v>
      </c>
      <c r="AA62">
        <v>0</v>
      </c>
      <c r="AB62">
        <v>0</v>
      </c>
      <c r="AC62">
        <v>0</v>
      </c>
      <c r="AD62">
        <v>1</v>
      </c>
      <c r="AE62">
        <v>0</v>
      </c>
      <c r="AG62">
        <v>1E-3</v>
      </c>
      <c r="AH62">
        <v>2</v>
      </c>
      <c r="AI62">
        <v>903126332</v>
      </c>
      <c r="AJ62">
        <v>61</v>
      </c>
      <c r="AK62">
        <v>0</v>
      </c>
      <c r="AL62">
        <v>0</v>
      </c>
      <c r="AM62">
        <v>0</v>
      </c>
      <c r="AN62">
        <v>0</v>
      </c>
      <c r="AO62">
        <v>0</v>
      </c>
      <c r="AP62">
        <v>0</v>
      </c>
      <c r="AQ62">
        <v>0</v>
      </c>
      <c r="AR62">
        <v>0</v>
      </c>
    </row>
    <row r="63" spans="1:44" x14ac:dyDescent="0.2">
      <c r="A63">
        <f>ROW(Source!A41)</f>
        <v>41</v>
      </c>
      <c r="B63">
        <v>903126341</v>
      </c>
      <c r="C63">
        <v>903126329</v>
      </c>
      <c r="D63">
        <v>394506167</v>
      </c>
      <c r="E63">
        <v>1</v>
      </c>
      <c r="F63">
        <v>1</v>
      </c>
      <c r="G63">
        <v>394458718</v>
      </c>
      <c r="H63">
        <v>3</v>
      </c>
      <c r="I63" t="s">
        <v>284</v>
      </c>
      <c r="J63" t="s">
        <v>285</v>
      </c>
      <c r="K63" t="s">
        <v>135</v>
      </c>
      <c r="L63">
        <v>1348</v>
      </c>
      <c r="N63">
        <v>39568864</v>
      </c>
      <c r="O63" t="s">
        <v>97</v>
      </c>
      <c r="P63" t="s">
        <v>97</v>
      </c>
      <c r="Q63">
        <v>1000</v>
      </c>
      <c r="X63">
        <v>2.4199999999999999E-2</v>
      </c>
      <c r="Y63">
        <v>30565.95</v>
      </c>
      <c r="Z63">
        <v>0</v>
      </c>
      <c r="AA63">
        <v>0</v>
      </c>
      <c r="AB63">
        <v>0</v>
      </c>
      <c r="AC63">
        <v>0</v>
      </c>
      <c r="AD63">
        <v>1</v>
      </c>
      <c r="AE63">
        <v>0</v>
      </c>
      <c r="AG63">
        <v>2.4199999999999999E-2</v>
      </c>
      <c r="AH63">
        <v>2</v>
      </c>
      <c r="AI63">
        <v>903126333</v>
      </c>
      <c r="AJ63">
        <v>62</v>
      </c>
      <c r="AK63">
        <v>0</v>
      </c>
      <c r="AL63">
        <v>0</v>
      </c>
      <c r="AM63">
        <v>0</v>
      </c>
      <c r="AN63">
        <v>0</v>
      </c>
      <c r="AO63">
        <v>0</v>
      </c>
      <c r="AP63">
        <v>0</v>
      </c>
      <c r="AQ63">
        <v>0</v>
      </c>
      <c r="AR63">
        <v>0</v>
      </c>
    </row>
    <row r="64" spans="1:44" x14ac:dyDescent="0.2">
      <c r="A64">
        <f>ROW(Source!A41)</f>
        <v>41</v>
      </c>
      <c r="B64">
        <v>903126342</v>
      </c>
      <c r="C64">
        <v>903126329</v>
      </c>
      <c r="D64">
        <v>394506181</v>
      </c>
      <c r="E64">
        <v>1</v>
      </c>
      <c r="F64">
        <v>1</v>
      </c>
      <c r="G64">
        <v>394458718</v>
      </c>
      <c r="H64">
        <v>3</v>
      </c>
      <c r="I64" t="s">
        <v>287</v>
      </c>
      <c r="J64" t="s">
        <v>288</v>
      </c>
      <c r="K64" t="s">
        <v>289</v>
      </c>
      <c r="L64">
        <v>1348</v>
      </c>
      <c r="N64">
        <v>39568864</v>
      </c>
      <c r="O64" t="s">
        <v>97</v>
      </c>
      <c r="P64" t="s">
        <v>97</v>
      </c>
      <c r="Q64">
        <v>1000</v>
      </c>
      <c r="X64">
        <v>1.8799999999999999E-3</v>
      </c>
      <c r="Y64">
        <v>39052.85</v>
      </c>
      <c r="Z64">
        <v>0</v>
      </c>
      <c r="AA64">
        <v>0</v>
      </c>
      <c r="AB64">
        <v>0</v>
      </c>
      <c r="AC64">
        <v>0</v>
      </c>
      <c r="AD64">
        <v>1</v>
      </c>
      <c r="AE64">
        <v>0</v>
      </c>
      <c r="AG64">
        <v>1.8799999999999999E-3</v>
      </c>
      <c r="AH64">
        <v>2</v>
      </c>
      <c r="AI64">
        <v>903126334</v>
      </c>
      <c r="AJ64">
        <v>63</v>
      </c>
      <c r="AK64">
        <v>0</v>
      </c>
      <c r="AL64">
        <v>0</v>
      </c>
      <c r="AM64">
        <v>0</v>
      </c>
      <c r="AN64">
        <v>0</v>
      </c>
      <c r="AO64">
        <v>0</v>
      </c>
      <c r="AP64">
        <v>0</v>
      </c>
      <c r="AQ64">
        <v>0</v>
      </c>
      <c r="AR64">
        <v>0</v>
      </c>
    </row>
    <row r="65" spans="1:44" x14ac:dyDescent="0.2">
      <c r="A65">
        <f>ROW(Source!A41)</f>
        <v>41</v>
      </c>
      <c r="B65">
        <v>903126343</v>
      </c>
      <c r="C65">
        <v>903126329</v>
      </c>
      <c r="D65">
        <v>394474407</v>
      </c>
      <c r="E65">
        <v>394458718</v>
      </c>
      <c r="F65">
        <v>1</v>
      </c>
      <c r="G65">
        <v>394458718</v>
      </c>
      <c r="H65">
        <v>3</v>
      </c>
      <c r="I65" t="s">
        <v>311</v>
      </c>
      <c r="K65" t="s">
        <v>312</v>
      </c>
      <c r="L65">
        <v>1348</v>
      </c>
      <c r="N65">
        <v>39568864</v>
      </c>
      <c r="O65" t="s">
        <v>97</v>
      </c>
      <c r="P65" t="s">
        <v>97</v>
      </c>
      <c r="Q65">
        <v>1000</v>
      </c>
      <c r="X65">
        <v>2.5600000000000001E-2</v>
      </c>
      <c r="Y65">
        <v>0</v>
      </c>
      <c r="Z65">
        <v>0</v>
      </c>
      <c r="AA65">
        <v>0</v>
      </c>
      <c r="AB65">
        <v>0</v>
      </c>
      <c r="AC65">
        <v>0</v>
      </c>
      <c r="AD65">
        <v>0</v>
      </c>
      <c r="AE65">
        <v>0</v>
      </c>
      <c r="AG65">
        <v>2.5600000000000001E-2</v>
      </c>
      <c r="AH65">
        <v>3</v>
      </c>
      <c r="AI65">
        <v>-1</v>
      </c>
      <c r="AK65">
        <v>0</v>
      </c>
      <c r="AL65">
        <v>0</v>
      </c>
      <c r="AM65">
        <v>0</v>
      </c>
      <c r="AN65">
        <v>0</v>
      </c>
      <c r="AO65">
        <v>0</v>
      </c>
      <c r="AP65">
        <v>0</v>
      </c>
      <c r="AQ65">
        <v>0</v>
      </c>
      <c r="AR65">
        <v>0</v>
      </c>
    </row>
    <row r="66" spans="1:44" x14ac:dyDescent="0.2">
      <c r="A66">
        <f>ROW(Source!A41)</f>
        <v>41</v>
      </c>
      <c r="B66">
        <v>903126344</v>
      </c>
      <c r="C66">
        <v>903126329</v>
      </c>
      <c r="D66">
        <v>394474407</v>
      </c>
      <c r="E66">
        <v>394458718</v>
      </c>
      <c r="F66">
        <v>1</v>
      </c>
      <c r="G66">
        <v>394458718</v>
      </c>
      <c r="H66">
        <v>3</v>
      </c>
      <c r="I66" t="s">
        <v>311</v>
      </c>
      <c r="K66" t="s">
        <v>313</v>
      </c>
      <c r="L66">
        <v>1348</v>
      </c>
      <c r="N66">
        <v>39568864</v>
      </c>
      <c r="O66" t="s">
        <v>97</v>
      </c>
      <c r="P66" t="s">
        <v>97</v>
      </c>
      <c r="Q66">
        <v>1000</v>
      </c>
      <c r="X66">
        <v>2.5600000000000001E-2</v>
      </c>
      <c r="Y66">
        <v>0</v>
      </c>
      <c r="Z66">
        <v>0</v>
      </c>
      <c r="AA66">
        <v>0</v>
      </c>
      <c r="AB66">
        <v>0</v>
      </c>
      <c r="AC66">
        <v>0</v>
      </c>
      <c r="AD66">
        <v>0</v>
      </c>
      <c r="AE66">
        <v>0</v>
      </c>
      <c r="AG66">
        <v>2.5600000000000001E-2</v>
      </c>
      <c r="AH66">
        <v>3</v>
      </c>
      <c r="AI66">
        <v>-1</v>
      </c>
      <c r="AK66">
        <v>0</v>
      </c>
      <c r="AL66">
        <v>0</v>
      </c>
      <c r="AM66">
        <v>0</v>
      </c>
      <c r="AN66">
        <v>0</v>
      </c>
      <c r="AO66">
        <v>0</v>
      </c>
      <c r="AP66">
        <v>0</v>
      </c>
      <c r="AQ66">
        <v>0</v>
      </c>
      <c r="AR66">
        <v>0</v>
      </c>
    </row>
    <row r="67" spans="1:44" x14ac:dyDescent="0.2">
      <c r="A67">
        <f>ROW(Source!A41)</f>
        <v>41</v>
      </c>
      <c r="B67">
        <v>903126345</v>
      </c>
      <c r="C67">
        <v>903126329</v>
      </c>
      <c r="D67">
        <v>394473077</v>
      </c>
      <c r="E67">
        <v>394458718</v>
      </c>
      <c r="F67">
        <v>1</v>
      </c>
      <c r="G67">
        <v>394458718</v>
      </c>
      <c r="H67">
        <v>3</v>
      </c>
      <c r="I67" t="s">
        <v>314</v>
      </c>
      <c r="K67" t="s">
        <v>315</v>
      </c>
      <c r="L67">
        <v>1348</v>
      </c>
      <c r="N67">
        <v>39568864</v>
      </c>
      <c r="O67" t="s">
        <v>97</v>
      </c>
      <c r="P67" t="s">
        <v>97</v>
      </c>
      <c r="Q67">
        <v>1000</v>
      </c>
      <c r="X67">
        <v>5.2499999999999998E-2</v>
      </c>
      <c r="Y67">
        <v>0</v>
      </c>
      <c r="Z67">
        <v>0</v>
      </c>
      <c r="AA67">
        <v>0</v>
      </c>
      <c r="AB67">
        <v>0</v>
      </c>
      <c r="AC67">
        <v>0</v>
      </c>
      <c r="AD67">
        <v>0</v>
      </c>
      <c r="AE67">
        <v>0</v>
      </c>
      <c r="AG67">
        <v>5.2499999999999998E-2</v>
      </c>
      <c r="AH67">
        <v>3</v>
      </c>
      <c r="AI67">
        <v>-1</v>
      </c>
      <c r="AK67">
        <v>0</v>
      </c>
      <c r="AL67">
        <v>0</v>
      </c>
      <c r="AM67">
        <v>0</v>
      </c>
      <c r="AN67">
        <v>0</v>
      </c>
      <c r="AO67">
        <v>0</v>
      </c>
      <c r="AP67">
        <v>0</v>
      </c>
      <c r="AQ67">
        <v>0</v>
      </c>
      <c r="AR67">
        <v>0</v>
      </c>
    </row>
    <row r="68" spans="1:44" x14ac:dyDescent="0.2">
      <c r="A68">
        <f>ROW(Source!A41)</f>
        <v>41</v>
      </c>
      <c r="B68">
        <v>903126346</v>
      </c>
      <c r="C68">
        <v>903126329</v>
      </c>
      <c r="D68">
        <v>394480058</v>
      </c>
      <c r="E68">
        <v>394458718</v>
      </c>
      <c r="F68">
        <v>1</v>
      </c>
      <c r="G68">
        <v>394458718</v>
      </c>
      <c r="H68">
        <v>3</v>
      </c>
      <c r="I68" t="s">
        <v>265</v>
      </c>
      <c r="K68" t="s">
        <v>266</v>
      </c>
      <c r="L68">
        <v>1344</v>
      </c>
      <c r="N68">
        <v>1008</v>
      </c>
      <c r="O68" t="s">
        <v>261</v>
      </c>
      <c r="P68" t="s">
        <v>261</v>
      </c>
      <c r="Q68">
        <v>1</v>
      </c>
      <c r="X68">
        <v>0.01</v>
      </c>
      <c r="Y68">
        <v>1</v>
      </c>
      <c r="Z68">
        <v>0</v>
      </c>
      <c r="AA68">
        <v>0</v>
      </c>
      <c r="AB68">
        <v>0</v>
      </c>
      <c r="AC68">
        <v>0</v>
      </c>
      <c r="AD68">
        <v>1</v>
      </c>
      <c r="AE68">
        <v>0</v>
      </c>
      <c r="AG68">
        <v>0.01</v>
      </c>
      <c r="AH68">
        <v>2</v>
      </c>
      <c r="AI68">
        <v>903126337</v>
      </c>
      <c r="AJ68">
        <v>66</v>
      </c>
      <c r="AK68">
        <v>0</v>
      </c>
      <c r="AL68">
        <v>0</v>
      </c>
      <c r="AM68">
        <v>0</v>
      </c>
      <c r="AN68">
        <v>0</v>
      </c>
      <c r="AO68">
        <v>0</v>
      </c>
      <c r="AP68">
        <v>0</v>
      </c>
      <c r="AQ68">
        <v>0</v>
      </c>
      <c r="AR68">
        <v>0</v>
      </c>
    </row>
    <row r="69" spans="1:44" x14ac:dyDescent="0.2">
      <c r="A69">
        <f>ROW(Source!A46)</f>
        <v>46</v>
      </c>
      <c r="B69">
        <v>903126353</v>
      </c>
      <c r="C69">
        <v>903126352</v>
      </c>
      <c r="D69">
        <v>394458722</v>
      </c>
      <c r="E69">
        <v>394458718</v>
      </c>
      <c r="F69">
        <v>1</v>
      </c>
      <c r="G69">
        <v>394458718</v>
      </c>
      <c r="H69">
        <v>1</v>
      </c>
      <c r="I69" t="s">
        <v>252</v>
      </c>
      <c r="K69" t="s">
        <v>253</v>
      </c>
      <c r="L69">
        <v>1191</v>
      </c>
      <c r="N69">
        <v>1013</v>
      </c>
      <c r="O69" t="s">
        <v>254</v>
      </c>
      <c r="P69" t="s">
        <v>254</v>
      </c>
      <c r="Q69">
        <v>1</v>
      </c>
      <c r="X69">
        <v>200.9</v>
      </c>
      <c r="Y69">
        <v>0</v>
      </c>
      <c r="Z69">
        <v>0</v>
      </c>
      <c r="AA69">
        <v>0</v>
      </c>
      <c r="AB69">
        <v>0</v>
      </c>
      <c r="AC69">
        <v>0</v>
      </c>
      <c r="AD69">
        <v>1</v>
      </c>
      <c r="AE69">
        <v>1</v>
      </c>
      <c r="AG69">
        <v>200.9</v>
      </c>
      <c r="AH69">
        <v>2</v>
      </c>
      <c r="AI69">
        <v>903126353</v>
      </c>
      <c r="AJ69">
        <v>67</v>
      </c>
      <c r="AK69">
        <v>0</v>
      </c>
      <c r="AL69">
        <v>0</v>
      </c>
      <c r="AM69">
        <v>0</v>
      </c>
      <c r="AN69">
        <v>0</v>
      </c>
      <c r="AO69">
        <v>0</v>
      </c>
      <c r="AP69">
        <v>0</v>
      </c>
      <c r="AQ69">
        <v>0</v>
      </c>
      <c r="AR69">
        <v>0</v>
      </c>
    </row>
    <row r="70" spans="1:44" x14ac:dyDescent="0.2">
      <c r="A70">
        <f>ROW(Source!A46)</f>
        <v>46</v>
      </c>
      <c r="B70">
        <v>903126354</v>
      </c>
      <c r="C70">
        <v>903126352</v>
      </c>
      <c r="D70">
        <v>394530839</v>
      </c>
      <c r="E70">
        <v>1</v>
      </c>
      <c r="F70">
        <v>1</v>
      </c>
      <c r="G70">
        <v>394458718</v>
      </c>
      <c r="H70">
        <v>2</v>
      </c>
      <c r="I70" t="s">
        <v>255</v>
      </c>
      <c r="J70" t="s">
        <v>256</v>
      </c>
      <c r="K70" t="s">
        <v>257</v>
      </c>
      <c r="L70">
        <v>1367</v>
      </c>
      <c r="N70">
        <v>91022270</v>
      </c>
      <c r="O70" t="s">
        <v>258</v>
      </c>
      <c r="P70" t="s">
        <v>258</v>
      </c>
      <c r="Q70">
        <v>1</v>
      </c>
      <c r="X70">
        <v>100.1</v>
      </c>
      <c r="Y70">
        <v>0</v>
      </c>
      <c r="Z70">
        <v>4.17</v>
      </c>
      <c r="AA70">
        <v>0.1</v>
      </c>
      <c r="AB70">
        <v>0</v>
      </c>
      <c r="AC70">
        <v>0</v>
      </c>
      <c r="AD70">
        <v>1</v>
      </c>
      <c r="AE70">
        <v>0</v>
      </c>
      <c r="AG70">
        <v>100.1</v>
      </c>
      <c r="AH70">
        <v>2</v>
      </c>
      <c r="AI70">
        <v>903126354</v>
      </c>
      <c r="AJ70">
        <v>68</v>
      </c>
      <c r="AK70">
        <v>0</v>
      </c>
      <c r="AL70">
        <v>0</v>
      </c>
      <c r="AM70">
        <v>0</v>
      </c>
      <c r="AN70">
        <v>0</v>
      </c>
      <c r="AO70">
        <v>0</v>
      </c>
      <c r="AP70">
        <v>0</v>
      </c>
      <c r="AQ70">
        <v>0</v>
      </c>
      <c r="AR70">
        <v>0</v>
      </c>
    </row>
    <row r="71" spans="1:44" x14ac:dyDescent="0.2">
      <c r="A71">
        <f>ROW(Source!A46)</f>
        <v>46</v>
      </c>
      <c r="B71">
        <v>903126355</v>
      </c>
      <c r="C71">
        <v>903126352</v>
      </c>
      <c r="D71">
        <v>394459462</v>
      </c>
      <c r="E71">
        <v>394458718</v>
      </c>
      <c r="F71">
        <v>1</v>
      </c>
      <c r="G71">
        <v>394458718</v>
      </c>
      <c r="H71">
        <v>2</v>
      </c>
      <c r="I71" t="s">
        <v>259</v>
      </c>
      <c r="K71" t="s">
        <v>260</v>
      </c>
      <c r="L71">
        <v>1344</v>
      </c>
      <c r="N71">
        <v>1008</v>
      </c>
      <c r="O71" t="s">
        <v>261</v>
      </c>
      <c r="P71" t="s">
        <v>261</v>
      </c>
      <c r="Q71">
        <v>1</v>
      </c>
      <c r="X71">
        <v>12.74</v>
      </c>
      <c r="Y71">
        <v>0</v>
      </c>
      <c r="Z71">
        <v>1</v>
      </c>
      <c r="AA71">
        <v>0</v>
      </c>
      <c r="AB71">
        <v>0</v>
      </c>
      <c r="AC71">
        <v>0</v>
      </c>
      <c r="AD71">
        <v>1</v>
      </c>
      <c r="AE71">
        <v>0</v>
      </c>
      <c r="AG71">
        <v>12.74</v>
      </c>
      <c r="AH71">
        <v>2</v>
      </c>
      <c r="AI71">
        <v>903126355</v>
      </c>
      <c r="AJ71">
        <v>69</v>
      </c>
      <c r="AK71">
        <v>0</v>
      </c>
      <c r="AL71">
        <v>0</v>
      </c>
      <c r="AM71">
        <v>0</v>
      </c>
      <c r="AN71">
        <v>0</v>
      </c>
      <c r="AO71">
        <v>0</v>
      </c>
      <c r="AP71">
        <v>0</v>
      </c>
      <c r="AQ71">
        <v>0</v>
      </c>
      <c r="AR71">
        <v>0</v>
      </c>
    </row>
    <row r="72" spans="1:44" x14ac:dyDescent="0.2">
      <c r="A72">
        <f>ROW(Source!A46)</f>
        <v>46</v>
      </c>
      <c r="B72">
        <v>903126356</v>
      </c>
      <c r="C72">
        <v>903126352</v>
      </c>
      <c r="D72">
        <v>394475464</v>
      </c>
      <c r="E72">
        <v>394458718</v>
      </c>
      <c r="F72">
        <v>1</v>
      </c>
      <c r="G72">
        <v>394458718</v>
      </c>
      <c r="H72">
        <v>3</v>
      </c>
      <c r="I72" t="s">
        <v>305</v>
      </c>
      <c r="K72" t="s">
        <v>306</v>
      </c>
      <c r="L72">
        <v>1339</v>
      </c>
      <c r="N72">
        <v>1007</v>
      </c>
      <c r="O72" t="s">
        <v>88</v>
      </c>
      <c r="P72" t="s">
        <v>88</v>
      </c>
      <c r="Q72">
        <v>1</v>
      </c>
      <c r="X72">
        <v>2.2000000000000002</v>
      </c>
      <c r="Y72">
        <v>0</v>
      </c>
      <c r="Z72">
        <v>0</v>
      </c>
      <c r="AA72">
        <v>0</v>
      </c>
      <c r="AB72">
        <v>0</v>
      </c>
      <c r="AC72">
        <v>0</v>
      </c>
      <c r="AD72">
        <v>0</v>
      </c>
      <c r="AE72">
        <v>0</v>
      </c>
      <c r="AG72">
        <v>2.2000000000000002</v>
      </c>
      <c r="AH72">
        <v>3</v>
      </c>
      <c r="AI72">
        <v>-1</v>
      </c>
      <c r="AK72">
        <v>0</v>
      </c>
      <c r="AL72">
        <v>0</v>
      </c>
      <c r="AM72">
        <v>0</v>
      </c>
      <c r="AN72">
        <v>0</v>
      </c>
      <c r="AO72">
        <v>0</v>
      </c>
      <c r="AP72">
        <v>0</v>
      </c>
      <c r="AQ72">
        <v>0</v>
      </c>
      <c r="AR72">
        <v>0</v>
      </c>
    </row>
    <row r="73" spans="1:44" x14ac:dyDescent="0.2">
      <c r="A73">
        <f>ROW(Source!A46)</f>
        <v>46</v>
      </c>
      <c r="B73">
        <v>903126357</v>
      </c>
      <c r="C73">
        <v>903126352</v>
      </c>
      <c r="D73">
        <v>394480045</v>
      </c>
      <c r="E73">
        <v>394458718</v>
      </c>
      <c r="F73">
        <v>1</v>
      </c>
      <c r="G73">
        <v>394458718</v>
      </c>
      <c r="H73">
        <v>3</v>
      </c>
      <c r="I73" t="s">
        <v>267</v>
      </c>
      <c r="K73" t="s">
        <v>268</v>
      </c>
      <c r="L73">
        <v>1348</v>
      </c>
      <c r="N73">
        <v>39568864</v>
      </c>
      <c r="O73" t="s">
        <v>97</v>
      </c>
      <c r="P73" t="s">
        <v>97</v>
      </c>
      <c r="Q73">
        <v>1000</v>
      </c>
      <c r="X73">
        <v>4.84</v>
      </c>
      <c r="Y73">
        <v>0</v>
      </c>
      <c r="Z73">
        <v>0</v>
      </c>
      <c r="AA73">
        <v>0</v>
      </c>
      <c r="AB73">
        <v>0</v>
      </c>
      <c r="AC73">
        <v>0</v>
      </c>
      <c r="AD73">
        <v>1</v>
      </c>
      <c r="AE73">
        <v>0</v>
      </c>
      <c r="AG73">
        <v>4.84</v>
      </c>
      <c r="AH73">
        <v>2</v>
      </c>
      <c r="AI73">
        <v>903126357</v>
      </c>
      <c r="AJ73">
        <v>71</v>
      </c>
      <c r="AK73">
        <v>0</v>
      </c>
      <c r="AL73">
        <v>0</v>
      </c>
      <c r="AM73">
        <v>0</v>
      </c>
      <c r="AN73">
        <v>0</v>
      </c>
      <c r="AO73">
        <v>0</v>
      </c>
      <c r="AP73">
        <v>0</v>
      </c>
      <c r="AQ73">
        <v>0</v>
      </c>
      <c r="AR73">
        <v>0</v>
      </c>
    </row>
    <row r="74" spans="1:44" x14ac:dyDescent="0.2">
      <c r="A74">
        <f>ROW(Source!A47)</f>
        <v>47</v>
      </c>
      <c r="B74">
        <v>903126353</v>
      </c>
      <c r="C74">
        <v>903126352</v>
      </c>
      <c r="D74">
        <v>394458722</v>
      </c>
      <c r="E74">
        <v>394458718</v>
      </c>
      <c r="F74">
        <v>1</v>
      </c>
      <c r="G74">
        <v>394458718</v>
      </c>
      <c r="H74">
        <v>1</v>
      </c>
      <c r="I74" t="s">
        <v>252</v>
      </c>
      <c r="K74" t="s">
        <v>253</v>
      </c>
      <c r="L74">
        <v>1191</v>
      </c>
      <c r="N74">
        <v>1013</v>
      </c>
      <c r="O74" t="s">
        <v>254</v>
      </c>
      <c r="P74" t="s">
        <v>254</v>
      </c>
      <c r="Q74">
        <v>1</v>
      </c>
      <c r="X74">
        <v>200.9</v>
      </c>
      <c r="Y74">
        <v>0</v>
      </c>
      <c r="Z74">
        <v>0</v>
      </c>
      <c r="AA74">
        <v>0</v>
      </c>
      <c r="AB74">
        <v>0</v>
      </c>
      <c r="AC74">
        <v>0</v>
      </c>
      <c r="AD74">
        <v>1</v>
      </c>
      <c r="AE74">
        <v>1</v>
      </c>
      <c r="AG74">
        <v>200.9</v>
      </c>
      <c r="AH74">
        <v>2</v>
      </c>
      <c r="AI74">
        <v>903126353</v>
      </c>
      <c r="AJ74">
        <v>72</v>
      </c>
      <c r="AK74">
        <v>0</v>
      </c>
      <c r="AL74">
        <v>0</v>
      </c>
      <c r="AM74">
        <v>0</v>
      </c>
      <c r="AN74">
        <v>0</v>
      </c>
      <c r="AO74">
        <v>0</v>
      </c>
      <c r="AP74">
        <v>0</v>
      </c>
      <c r="AQ74">
        <v>0</v>
      </c>
      <c r="AR74">
        <v>0</v>
      </c>
    </row>
    <row r="75" spans="1:44" x14ac:dyDescent="0.2">
      <c r="A75">
        <f>ROW(Source!A47)</f>
        <v>47</v>
      </c>
      <c r="B75">
        <v>903126354</v>
      </c>
      <c r="C75">
        <v>903126352</v>
      </c>
      <c r="D75">
        <v>394530839</v>
      </c>
      <c r="E75">
        <v>1</v>
      </c>
      <c r="F75">
        <v>1</v>
      </c>
      <c r="G75">
        <v>394458718</v>
      </c>
      <c r="H75">
        <v>2</v>
      </c>
      <c r="I75" t="s">
        <v>255</v>
      </c>
      <c r="J75" t="s">
        <v>256</v>
      </c>
      <c r="K75" t="s">
        <v>257</v>
      </c>
      <c r="L75">
        <v>1367</v>
      </c>
      <c r="N75">
        <v>91022270</v>
      </c>
      <c r="O75" t="s">
        <v>258</v>
      </c>
      <c r="P75" t="s">
        <v>258</v>
      </c>
      <c r="Q75">
        <v>1</v>
      </c>
      <c r="X75">
        <v>100.1</v>
      </c>
      <c r="Y75">
        <v>0</v>
      </c>
      <c r="Z75">
        <v>4.17</v>
      </c>
      <c r="AA75">
        <v>0.1</v>
      </c>
      <c r="AB75">
        <v>0</v>
      </c>
      <c r="AC75">
        <v>0</v>
      </c>
      <c r="AD75">
        <v>1</v>
      </c>
      <c r="AE75">
        <v>0</v>
      </c>
      <c r="AG75">
        <v>100.1</v>
      </c>
      <c r="AH75">
        <v>2</v>
      </c>
      <c r="AI75">
        <v>903126354</v>
      </c>
      <c r="AJ75">
        <v>73</v>
      </c>
      <c r="AK75">
        <v>0</v>
      </c>
      <c r="AL75">
        <v>0</v>
      </c>
      <c r="AM75">
        <v>0</v>
      </c>
      <c r="AN75">
        <v>0</v>
      </c>
      <c r="AO75">
        <v>0</v>
      </c>
      <c r="AP75">
        <v>0</v>
      </c>
      <c r="AQ75">
        <v>0</v>
      </c>
      <c r="AR75">
        <v>0</v>
      </c>
    </row>
    <row r="76" spans="1:44" x14ac:dyDescent="0.2">
      <c r="A76">
        <f>ROW(Source!A47)</f>
        <v>47</v>
      </c>
      <c r="B76">
        <v>903126355</v>
      </c>
      <c r="C76">
        <v>903126352</v>
      </c>
      <c r="D76">
        <v>394459462</v>
      </c>
      <c r="E76">
        <v>394458718</v>
      </c>
      <c r="F76">
        <v>1</v>
      </c>
      <c r="G76">
        <v>394458718</v>
      </c>
      <c r="H76">
        <v>2</v>
      </c>
      <c r="I76" t="s">
        <v>259</v>
      </c>
      <c r="K76" t="s">
        <v>260</v>
      </c>
      <c r="L76">
        <v>1344</v>
      </c>
      <c r="N76">
        <v>1008</v>
      </c>
      <c r="O76" t="s">
        <v>261</v>
      </c>
      <c r="P76" t="s">
        <v>261</v>
      </c>
      <c r="Q76">
        <v>1</v>
      </c>
      <c r="X76">
        <v>12.74</v>
      </c>
      <c r="Y76">
        <v>0</v>
      </c>
      <c r="Z76">
        <v>1</v>
      </c>
      <c r="AA76">
        <v>0</v>
      </c>
      <c r="AB76">
        <v>0</v>
      </c>
      <c r="AC76">
        <v>0</v>
      </c>
      <c r="AD76">
        <v>1</v>
      </c>
      <c r="AE76">
        <v>0</v>
      </c>
      <c r="AG76">
        <v>12.74</v>
      </c>
      <c r="AH76">
        <v>2</v>
      </c>
      <c r="AI76">
        <v>903126355</v>
      </c>
      <c r="AJ76">
        <v>74</v>
      </c>
      <c r="AK76">
        <v>0</v>
      </c>
      <c r="AL76">
        <v>0</v>
      </c>
      <c r="AM76">
        <v>0</v>
      </c>
      <c r="AN76">
        <v>0</v>
      </c>
      <c r="AO76">
        <v>0</v>
      </c>
      <c r="AP76">
        <v>0</v>
      </c>
      <c r="AQ76">
        <v>0</v>
      </c>
      <c r="AR76">
        <v>0</v>
      </c>
    </row>
    <row r="77" spans="1:44" x14ac:dyDescent="0.2">
      <c r="A77">
        <f>ROW(Source!A47)</f>
        <v>47</v>
      </c>
      <c r="B77">
        <v>903126356</v>
      </c>
      <c r="C77">
        <v>903126352</v>
      </c>
      <c r="D77">
        <v>394475464</v>
      </c>
      <c r="E77">
        <v>394458718</v>
      </c>
      <c r="F77">
        <v>1</v>
      </c>
      <c r="G77">
        <v>394458718</v>
      </c>
      <c r="H77">
        <v>3</v>
      </c>
      <c r="I77" t="s">
        <v>305</v>
      </c>
      <c r="K77" t="s">
        <v>306</v>
      </c>
      <c r="L77">
        <v>1339</v>
      </c>
      <c r="N77">
        <v>1007</v>
      </c>
      <c r="O77" t="s">
        <v>88</v>
      </c>
      <c r="P77" t="s">
        <v>88</v>
      </c>
      <c r="Q77">
        <v>1</v>
      </c>
      <c r="X77">
        <v>2.2000000000000002</v>
      </c>
      <c r="Y77">
        <v>0</v>
      </c>
      <c r="Z77">
        <v>0</v>
      </c>
      <c r="AA77">
        <v>0</v>
      </c>
      <c r="AB77">
        <v>0</v>
      </c>
      <c r="AC77">
        <v>0</v>
      </c>
      <c r="AD77">
        <v>0</v>
      </c>
      <c r="AE77">
        <v>0</v>
      </c>
      <c r="AG77">
        <v>2.2000000000000002</v>
      </c>
      <c r="AH77">
        <v>3</v>
      </c>
      <c r="AI77">
        <v>-1</v>
      </c>
      <c r="AK77">
        <v>0</v>
      </c>
      <c r="AL77">
        <v>0</v>
      </c>
      <c r="AM77">
        <v>0</v>
      </c>
      <c r="AN77">
        <v>0</v>
      </c>
      <c r="AO77">
        <v>0</v>
      </c>
      <c r="AP77">
        <v>0</v>
      </c>
      <c r="AQ77">
        <v>0</v>
      </c>
      <c r="AR77">
        <v>0</v>
      </c>
    </row>
    <row r="78" spans="1:44" x14ac:dyDescent="0.2">
      <c r="A78">
        <f>ROW(Source!A47)</f>
        <v>47</v>
      </c>
      <c r="B78">
        <v>903126357</v>
      </c>
      <c r="C78">
        <v>903126352</v>
      </c>
      <c r="D78">
        <v>394480045</v>
      </c>
      <c r="E78">
        <v>394458718</v>
      </c>
      <c r="F78">
        <v>1</v>
      </c>
      <c r="G78">
        <v>394458718</v>
      </c>
      <c r="H78">
        <v>3</v>
      </c>
      <c r="I78" t="s">
        <v>267</v>
      </c>
      <c r="K78" t="s">
        <v>268</v>
      </c>
      <c r="L78">
        <v>1348</v>
      </c>
      <c r="N78">
        <v>39568864</v>
      </c>
      <c r="O78" t="s">
        <v>97</v>
      </c>
      <c r="P78" t="s">
        <v>97</v>
      </c>
      <c r="Q78">
        <v>1000</v>
      </c>
      <c r="X78">
        <v>4.84</v>
      </c>
      <c r="Y78">
        <v>0</v>
      </c>
      <c r="Z78">
        <v>0</v>
      </c>
      <c r="AA78">
        <v>0</v>
      </c>
      <c r="AB78">
        <v>0</v>
      </c>
      <c r="AC78">
        <v>0</v>
      </c>
      <c r="AD78">
        <v>1</v>
      </c>
      <c r="AE78">
        <v>0</v>
      </c>
      <c r="AG78">
        <v>4.84</v>
      </c>
      <c r="AH78">
        <v>2</v>
      </c>
      <c r="AI78">
        <v>903126357</v>
      </c>
      <c r="AJ78">
        <v>76</v>
      </c>
      <c r="AK78">
        <v>0</v>
      </c>
      <c r="AL78">
        <v>0</v>
      </c>
      <c r="AM78">
        <v>0</v>
      </c>
      <c r="AN78">
        <v>0</v>
      </c>
      <c r="AO78">
        <v>0</v>
      </c>
      <c r="AP78">
        <v>0</v>
      </c>
      <c r="AQ78">
        <v>0</v>
      </c>
      <c r="AR78">
        <v>0</v>
      </c>
    </row>
    <row r="79" spans="1:44" x14ac:dyDescent="0.2">
      <c r="A79">
        <f>ROW(Source!A50)</f>
        <v>50</v>
      </c>
      <c r="B79">
        <v>903126249</v>
      </c>
      <c r="C79">
        <v>903126239</v>
      </c>
      <c r="D79">
        <v>394458722</v>
      </c>
      <c r="E79">
        <v>394458718</v>
      </c>
      <c r="F79">
        <v>1</v>
      </c>
      <c r="G79">
        <v>394458718</v>
      </c>
      <c r="H79">
        <v>1</v>
      </c>
      <c r="I79" t="s">
        <v>252</v>
      </c>
      <c r="K79" t="s">
        <v>253</v>
      </c>
      <c r="L79">
        <v>1191</v>
      </c>
      <c r="N79">
        <v>1013</v>
      </c>
      <c r="O79" t="s">
        <v>254</v>
      </c>
      <c r="P79" t="s">
        <v>254</v>
      </c>
      <c r="Q79">
        <v>1</v>
      </c>
      <c r="X79">
        <v>13.91</v>
      </c>
      <c r="Y79">
        <v>0</v>
      </c>
      <c r="Z79">
        <v>0</v>
      </c>
      <c r="AA79">
        <v>0</v>
      </c>
      <c r="AB79">
        <v>0</v>
      </c>
      <c r="AC79">
        <v>0</v>
      </c>
      <c r="AD79">
        <v>1</v>
      </c>
      <c r="AE79">
        <v>1</v>
      </c>
      <c r="AG79">
        <v>13.91</v>
      </c>
      <c r="AH79">
        <v>2</v>
      </c>
      <c r="AI79">
        <v>903126249</v>
      </c>
      <c r="AJ79">
        <v>77</v>
      </c>
      <c r="AK79">
        <v>0</v>
      </c>
      <c r="AL79">
        <v>0</v>
      </c>
      <c r="AM79">
        <v>0</v>
      </c>
      <c r="AN79">
        <v>0</v>
      </c>
      <c r="AO79">
        <v>0</v>
      </c>
      <c r="AP79">
        <v>0</v>
      </c>
      <c r="AQ79">
        <v>0</v>
      </c>
      <c r="AR79">
        <v>0</v>
      </c>
    </row>
    <row r="80" spans="1:44" x14ac:dyDescent="0.2">
      <c r="A80">
        <f>ROW(Source!A50)</f>
        <v>50</v>
      </c>
      <c r="B80">
        <v>903126250</v>
      </c>
      <c r="C80">
        <v>903126239</v>
      </c>
      <c r="D80">
        <v>394531453</v>
      </c>
      <c r="E80">
        <v>1</v>
      </c>
      <c r="F80">
        <v>1</v>
      </c>
      <c r="G80">
        <v>394458718</v>
      </c>
      <c r="H80">
        <v>2</v>
      </c>
      <c r="I80" t="s">
        <v>269</v>
      </c>
      <c r="J80" t="s">
        <v>270</v>
      </c>
      <c r="K80" t="s">
        <v>271</v>
      </c>
      <c r="L80">
        <v>1367</v>
      </c>
      <c r="N80">
        <v>91022270</v>
      </c>
      <c r="O80" t="s">
        <v>258</v>
      </c>
      <c r="P80" t="s">
        <v>258</v>
      </c>
      <c r="Q80">
        <v>1</v>
      </c>
      <c r="X80">
        <v>0.04</v>
      </c>
      <c r="Y80">
        <v>0</v>
      </c>
      <c r="Z80">
        <v>76.81</v>
      </c>
      <c r="AA80">
        <v>14.36</v>
      </c>
      <c r="AB80">
        <v>0</v>
      </c>
      <c r="AC80">
        <v>0</v>
      </c>
      <c r="AD80">
        <v>1</v>
      </c>
      <c r="AE80">
        <v>0</v>
      </c>
      <c r="AG80">
        <v>0.04</v>
      </c>
      <c r="AH80">
        <v>2</v>
      </c>
      <c r="AI80">
        <v>903126250</v>
      </c>
      <c r="AJ80">
        <v>78</v>
      </c>
      <c r="AK80">
        <v>0</v>
      </c>
      <c r="AL80">
        <v>0</v>
      </c>
      <c r="AM80">
        <v>0</v>
      </c>
      <c r="AN80">
        <v>0</v>
      </c>
      <c r="AO80">
        <v>0</v>
      </c>
      <c r="AP80">
        <v>0</v>
      </c>
      <c r="AQ80">
        <v>0</v>
      </c>
      <c r="AR80">
        <v>0</v>
      </c>
    </row>
    <row r="81" spans="1:44" x14ac:dyDescent="0.2">
      <c r="A81">
        <f>ROW(Source!A50)</f>
        <v>50</v>
      </c>
      <c r="B81">
        <v>903126251</v>
      </c>
      <c r="C81">
        <v>903126239</v>
      </c>
      <c r="D81">
        <v>394506123</v>
      </c>
      <c r="E81">
        <v>1</v>
      </c>
      <c r="F81">
        <v>1</v>
      </c>
      <c r="G81">
        <v>394458718</v>
      </c>
      <c r="H81">
        <v>3</v>
      </c>
      <c r="I81" t="s">
        <v>290</v>
      </c>
      <c r="J81" t="s">
        <v>291</v>
      </c>
      <c r="K81" t="s">
        <v>292</v>
      </c>
      <c r="L81">
        <v>1339</v>
      </c>
      <c r="N81">
        <v>1007</v>
      </c>
      <c r="O81" t="s">
        <v>88</v>
      </c>
      <c r="P81" t="s">
        <v>88</v>
      </c>
      <c r="Q81">
        <v>1</v>
      </c>
      <c r="X81">
        <v>0.01</v>
      </c>
      <c r="Y81">
        <v>7.07</v>
      </c>
      <c r="Z81">
        <v>0</v>
      </c>
      <c r="AA81">
        <v>0</v>
      </c>
      <c r="AB81">
        <v>0</v>
      </c>
      <c r="AC81">
        <v>0</v>
      </c>
      <c r="AD81">
        <v>1</v>
      </c>
      <c r="AE81">
        <v>0</v>
      </c>
      <c r="AG81">
        <v>0.01</v>
      </c>
      <c r="AH81">
        <v>2</v>
      </c>
      <c r="AI81">
        <v>903126251</v>
      </c>
      <c r="AJ81">
        <v>79</v>
      </c>
      <c r="AK81">
        <v>0</v>
      </c>
      <c r="AL81">
        <v>0</v>
      </c>
      <c r="AM81">
        <v>0</v>
      </c>
      <c r="AN81">
        <v>0</v>
      </c>
      <c r="AO81">
        <v>0</v>
      </c>
      <c r="AP81">
        <v>0</v>
      </c>
      <c r="AQ81">
        <v>0</v>
      </c>
      <c r="AR81">
        <v>0</v>
      </c>
    </row>
    <row r="82" spans="1:44" x14ac:dyDescent="0.2">
      <c r="A82">
        <f>ROW(Source!A50)</f>
        <v>50</v>
      </c>
      <c r="B82">
        <v>903126252</v>
      </c>
      <c r="C82">
        <v>903126239</v>
      </c>
      <c r="D82">
        <v>733578740</v>
      </c>
      <c r="E82">
        <v>394458718</v>
      </c>
      <c r="F82">
        <v>1</v>
      </c>
      <c r="G82">
        <v>394458718</v>
      </c>
      <c r="H82">
        <v>3</v>
      </c>
      <c r="I82" t="s">
        <v>316</v>
      </c>
      <c r="K82" t="s">
        <v>317</v>
      </c>
      <c r="L82">
        <v>1346</v>
      </c>
      <c r="N82">
        <v>39568864</v>
      </c>
      <c r="O82" t="s">
        <v>130</v>
      </c>
      <c r="P82" t="s">
        <v>130</v>
      </c>
      <c r="Q82">
        <v>1</v>
      </c>
      <c r="X82">
        <v>30.9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G82">
        <v>30.9</v>
      </c>
      <c r="AH82">
        <v>3</v>
      </c>
      <c r="AI82">
        <v>-1</v>
      </c>
      <c r="AK82">
        <v>0</v>
      </c>
      <c r="AL82">
        <v>0</v>
      </c>
      <c r="AM82">
        <v>0</v>
      </c>
      <c r="AN82">
        <v>0</v>
      </c>
      <c r="AO82">
        <v>0</v>
      </c>
      <c r="AP82">
        <v>0</v>
      </c>
      <c r="AQ82">
        <v>0</v>
      </c>
      <c r="AR82">
        <v>0</v>
      </c>
    </row>
    <row r="83" spans="1:44" x14ac:dyDescent="0.2">
      <c r="A83">
        <f>ROW(Source!A51)</f>
        <v>51</v>
      </c>
      <c r="B83">
        <v>903126249</v>
      </c>
      <c r="C83">
        <v>903126239</v>
      </c>
      <c r="D83">
        <v>394458722</v>
      </c>
      <c r="E83">
        <v>394458718</v>
      </c>
      <c r="F83">
        <v>1</v>
      </c>
      <c r="G83">
        <v>394458718</v>
      </c>
      <c r="H83">
        <v>1</v>
      </c>
      <c r="I83" t="s">
        <v>252</v>
      </c>
      <c r="K83" t="s">
        <v>253</v>
      </c>
      <c r="L83">
        <v>1191</v>
      </c>
      <c r="N83">
        <v>1013</v>
      </c>
      <c r="O83" t="s">
        <v>254</v>
      </c>
      <c r="P83" t="s">
        <v>254</v>
      </c>
      <c r="Q83">
        <v>1</v>
      </c>
      <c r="X83">
        <v>13.91</v>
      </c>
      <c r="Y83">
        <v>0</v>
      </c>
      <c r="Z83">
        <v>0</v>
      </c>
      <c r="AA83">
        <v>0</v>
      </c>
      <c r="AB83">
        <v>0</v>
      </c>
      <c r="AC83">
        <v>0</v>
      </c>
      <c r="AD83">
        <v>1</v>
      </c>
      <c r="AE83">
        <v>1</v>
      </c>
      <c r="AG83">
        <v>13.91</v>
      </c>
      <c r="AH83">
        <v>2</v>
      </c>
      <c r="AI83">
        <v>903126249</v>
      </c>
      <c r="AJ83">
        <v>81</v>
      </c>
      <c r="AK83">
        <v>0</v>
      </c>
      <c r="AL83">
        <v>0</v>
      </c>
      <c r="AM83">
        <v>0</v>
      </c>
      <c r="AN83">
        <v>0</v>
      </c>
      <c r="AO83">
        <v>0</v>
      </c>
      <c r="AP83">
        <v>0</v>
      </c>
      <c r="AQ83">
        <v>0</v>
      </c>
      <c r="AR83">
        <v>0</v>
      </c>
    </row>
    <row r="84" spans="1:44" x14ac:dyDescent="0.2">
      <c r="A84">
        <f>ROW(Source!A51)</f>
        <v>51</v>
      </c>
      <c r="B84">
        <v>903126250</v>
      </c>
      <c r="C84">
        <v>903126239</v>
      </c>
      <c r="D84">
        <v>394531453</v>
      </c>
      <c r="E84">
        <v>1</v>
      </c>
      <c r="F84">
        <v>1</v>
      </c>
      <c r="G84">
        <v>394458718</v>
      </c>
      <c r="H84">
        <v>2</v>
      </c>
      <c r="I84" t="s">
        <v>269</v>
      </c>
      <c r="J84" t="s">
        <v>270</v>
      </c>
      <c r="K84" t="s">
        <v>271</v>
      </c>
      <c r="L84">
        <v>1367</v>
      </c>
      <c r="N84">
        <v>91022270</v>
      </c>
      <c r="O84" t="s">
        <v>258</v>
      </c>
      <c r="P84" t="s">
        <v>258</v>
      </c>
      <c r="Q84">
        <v>1</v>
      </c>
      <c r="X84">
        <v>0.04</v>
      </c>
      <c r="Y84">
        <v>0</v>
      </c>
      <c r="Z84">
        <v>76.81</v>
      </c>
      <c r="AA84">
        <v>14.36</v>
      </c>
      <c r="AB84">
        <v>0</v>
      </c>
      <c r="AC84">
        <v>0</v>
      </c>
      <c r="AD84">
        <v>1</v>
      </c>
      <c r="AE84">
        <v>0</v>
      </c>
      <c r="AG84">
        <v>0.04</v>
      </c>
      <c r="AH84">
        <v>2</v>
      </c>
      <c r="AI84">
        <v>903126250</v>
      </c>
      <c r="AJ84">
        <v>82</v>
      </c>
      <c r="AK84">
        <v>0</v>
      </c>
      <c r="AL84">
        <v>0</v>
      </c>
      <c r="AM84">
        <v>0</v>
      </c>
      <c r="AN84">
        <v>0</v>
      </c>
      <c r="AO84">
        <v>0</v>
      </c>
      <c r="AP84">
        <v>0</v>
      </c>
      <c r="AQ84">
        <v>0</v>
      </c>
      <c r="AR84">
        <v>0</v>
      </c>
    </row>
    <row r="85" spans="1:44" x14ac:dyDescent="0.2">
      <c r="A85">
        <f>ROW(Source!A51)</f>
        <v>51</v>
      </c>
      <c r="B85">
        <v>903126251</v>
      </c>
      <c r="C85">
        <v>903126239</v>
      </c>
      <c r="D85">
        <v>394506123</v>
      </c>
      <c r="E85">
        <v>1</v>
      </c>
      <c r="F85">
        <v>1</v>
      </c>
      <c r="G85">
        <v>394458718</v>
      </c>
      <c r="H85">
        <v>3</v>
      </c>
      <c r="I85" t="s">
        <v>290</v>
      </c>
      <c r="J85" t="s">
        <v>291</v>
      </c>
      <c r="K85" t="s">
        <v>292</v>
      </c>
      <c r="L85">
        <v>1339</v>
      </c>
      <c r="N85">
        <v>1007</v>
      </c>
      <c r="O85" t="s">
        <v>88</v>
      </c>
      <c r="P85" t="s">
        <v>88</v>
      </c>
      <c r="Q85">
        <v>1</v>
      </c>
      <c r="X85">
        <v>0.01</v>
      </c>
      <c r="Y85">
        <v>7.07</v>
      </c>
      <c r="Z85">
        <v>0</v>
      </c>
      <c r="AA85">
        <v>0</v>
      </c>
      <c r="AB85">
        <v>0</v>
      </c>
      <c r="AC85">
        <v>0</v>
      </c>
      <c r="AD85">
        <v>1</v>
      </c>
      <c r="AE85">
        <v>0</v>
      </c>
      <c r="AG85">
        <v>0.01</v>
      </c>
      <c r="AH85">
        <v>2</v>
      </c>
      <c r="AI85">
        <v>903126251</v>
      </c>
      <c r="AJ85">
        <v>83</v>
      </c>
      <c r="AK85">
        <v>0</v>
      </c>
      <c r="AL85">
        <v>0</v>
      </c>
      <c r="AM85">
        <v>0</v>
      </c>
      <c r="AN85">
        <v>0</v>
      </c>
      <c r="AO85">
        <v>0</v>
      </c>
      <c r="AP85">
        <v>0</v>
      </c>
      <c r="AQ85">
        <v>0</v>
      </c>
      <c r="AR85">
        <v>0</v>
      </c>
    </row>
    <row r="86" spans="1:44" x14ac:dyDescent="0.2">
      <c r="A86">
        <f>ROW(Source!A51)</f>
        <v>51</v>
      </c>
      <c r="B86">
        <v>903126252</v>
      </c>
      <c r="C86">
        <v>903126239</v>
      </c>
      <c r="D86">
        <v>733578740</v>
      </c>
      <c r="E86">
        <v>394458718</v>
      </c>
      <c r="F86">
        <v>1</v>
      </c>
      <c r="G86">
        <v>394458718</v>
      </c>
      <c r="H86">
        <v>3</v>
      </c>
      <c r="I86" t="s">
        <v>316</v>
      </c>
      <c r="K86" t="s">
        <v>317</v>
      </c>
      <c r="L86">
        <v>1346</v>
      </c>
      <c r="N86">
        <v>39568864</v>
      </c>
      <c r="O86" t="s">
        <v>130</v>
      </c>
      <c r="P86" t="s">
        <v>130</v>
      </c>
      <c r="Q86">
        <v>1</v>
      </c>
      <c r="X86">
        <v>30.9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0</v>
      </c>
      <c r="AG86">
        <v>30.9</v>
      </c>
      <c r="AH86">
        <v>3</v>
      </c>
      <c r="AI86">
        <v>-1</v>
      </c>
      <c r="AK86">
        <v>0</v>
      </c>
      <c r="AL86">
        <v>0</v>
      </c>
      <c r="AM86">
        <v>0</v>
      </c>
      <c r="AN86">
        <v>0</v>
      </c>
      <c r="AO86">
        <v>0</v>
      </c>
      <c r="AP86">
        <v>0</v>
      </c>
      <c r="AQ86">
        <v>0</v>
      </c>
      <c r="AR86">
        <v>0</v>
      </c>
    </row>
    <row r="87" spans="1:44" x14ac:dyDescent="0.2">
      <c r="A87">
        <f>ROW(Source!A54)</f>
        <v>54</v>
      </c>
      <c r="B87">
        <v>903126210</v>
      </c>
      <c r="C87">
        <v>903126208</v>
      </c>
      <c r="D87">
        <v>394458722</v>
      </c>
      <c r="E87">
        <v>394458718</v>
      </c>
      <c r="F87">
        <v>1</v>
      </c>
      <c r="G87">
        <v>394458718</v>
      </c>
      <c r="H87">
        <v>1</v>
      </c>
      <c r="I87" t="s">
        <v>252</v>
      </c>
      <c r="K87" t="s">
        <v>253</v>
      </c>
      <c r="L87">
        <v>1191</v>
      </c>
      <c r="N87">
        <v>1013</v>
      </c>
      <c r="O87" t="s">
        <v>254</v>
      </c>
      <c r="P87" t="s">
        <v>254</v>
      </c>
      <c r="Q87">
        <v>1</v>
      </c>
      <c r="X87">
        <v>36</v>
      </c>
      <c r="Y87">
        <v>0</v>
      </c>
      <c r="Z87">
        <v>0</v>
      </c>
      <c r="AA87">
        <v>0</v>
      </c>
      <c r="AB87">
        <v>0</v>
      </c>
      <c r="AC87">
        <v>0</v>
      </c>
      <c r="AD87">
        <v>1</v>
      </c>
      <c r="AE87">
        <v>1</v>
      </c>
      <c r="AG87">
        <v>36</v>
      </c>
      <c r="AH87">
        <v>2</v>
      </c>
      <c r="AI87">
        <v>903126210</v>
      </c>
      <c r="AJ87">
        <v>85</v>
      </c>
      <c r="AK87">
        <v>0</v>
      </c>
      <c r="AL87">
        <v>0</v>
      </c>
      <c r="AM87">
        <v>0</v>
      </c>
      <c r="AN87">
        <v>0</v>
      </c>
      <c r="AO87">
        <v>0</v>
      </c>
      <c r="AP87">
        <v>0</v>
      </c>
      <c r="AQ87">
        <v>0</v>
      </c>
      <c r="AR87">
        <v>0</v>
      </c>
    </row>
    <row r="88" spans="1:44" x14ac:dyDescent="0.2">
      <c r="A88">
        <f>ROW(Source!A54)</f>
        <v>54</v>
      </c>
      <c r="B88">
        <v>903126211</v>
      </c>
      <c r="C88">
        <v>903126208</v>
      </c>
      <c r="D88">
        <v>394530839</v>
      </c>
      <c r="E88">
        <v>1</v>
      </c>
      <c r="F88">
        <v>1</v>
      </c>
      <c r="G88">
        <v>394458718</v>
      </c>
      <c r="H88">
        <v>2</v>
      </c>
      <c r="I88" t="s">
        <v>255</v>
      </c>
      <c r="J88" t="s">
        <v>256</v>
      </c>
      <c r="K88" t="s">
        <v>257</v>
      </c>
      <c r="L88">
        <v>1367</v>
      </c>
      <c r="N88">
        <v>91022270</v>
      </c>
      <c r="O88" t="s">
        <v>258</v>
      </c>
      <c r="P88" t="s">
        <v>258</v>
      </c>
      <c r="Q88">
        <v>1</v>
      </c>
      <c r="X88">
        <v>18</v>
      </c>
      <c r="Y88">
        <v>0</v>
      </c>
      <c r="Z88">
        <v>4.17</v>
      </c>
      <c r="AA88">
        <v>0.1</v>
      </c>
      <c r="AB88">
        <v>0</v>
      </c>
      <c r="AC88">
        <v>0</v>
      </c>
      <c r="AD88">
        <v>1</v>
      </c>
      <c r="AE88">
        <v>0</v>
      </c>
      <c r="AG88">
        <v>18</v>
      </c>
      <c r="AH88">
        <v>2</v>
      </c>
      <c r="AI88">
        <v>903126211</v>
      </c>
      <c r="AJ88">
        <v>86</v>
      </c>
      <c r="AK88">
        <v>0</v>
      </c>
      <c r="AL88">
        <v>0</v>
      </c>
      <c r="AM88">
        <v>0</v>
      </c>
      <c r="AN88">
        <v>0</v>
      </c>
      <c r="AO88">
        <v>0</v>
      </c>
      <c r="AP88">
        <v>0</v>
      </c>
      <c r="AQ88">
        <v>0</v>
      </c>
      <c r="AR88">
        <v>0</v>
      </c>
    </row>
    <row r="89" spans="1:44" x14ac:dyDescent="0.2">
      <c r="A89">
        <f>ROW(Source!A54)</f>
        <v>54</v>
      </c>
      <c r="B89">
        <v>903126212</v>
      </c>
      <c r="C89">
        <v>903126208</v>
      </c>
      <c r="D89">
        <v>394506043</v>
      </c>
      <c r="E89">
        <v>1</v>
      </c>
      <c r="F89">
        <v>1</v>
      </c>
      <c r="G89">
        <v>394458718</v>
      </c>
      <c r="H89">
        <v>3</v>
      </c>
      <c r="I89" t="s">
        <v>295</v>
      </c>
      <c r="J89" t="s">
        <v>296</v>
      </c>
      <c r="K89" t="s">
        <v>297</v>
      </c>
      <c r="L89">
        <v>1348</v>
      </c>
      <c r="N89">
        <v>39568864</v>
      </c>
      <c r="O89" t="s">
        <v>97</v>
      </c>
      <c r="P89" t="s">
        <v>97</v>
      </c>
      <c r="Q89">
        <v>1000</v>
      </c>
      <c r="X89">
        <v>5.0000000000000001E-3</v>
      </c>
      <c r="Y89">
        <v>9560.4599999999991</v>
      </c>
      <c r="Z89">
        <v>0</v>
      </c>
      <c r="AA89">
        <v>0</v>
      </c>
      <c r="AB89">
        <v>0</v>
      </c>
      <c r="AC89">
        <v>0</v>
      </c>
      <c r="AD89">
        <v>1</v>
      </c>
      <c r="AE89">
        <v>0</v>
      </c>
      <c r="AG89">
        <v>5.0000000000000001E-3</v>
      </c>
      <c r="AH89">
        <v>2</v>
      </c>
      <c r="AI89">
        <v>903126212</v>
      </c>
      <c r="AJ89">
        <v>88</v>
      </c>
      <c r="AK89">
        <v>0</v>
      </c>
      <c r="AL89">
        <v>0</v>
      </c>
      <c r="AM89">
        <v>0</v>
      </c>
      <c r="AN89">
        <v>0</v>
      </c>
      <c r="AO89">
        <v>0</v>
      </c>
      <c r="AP89">
        <v>0</v>
      </c>
      <c r="AQ89">
        <v>0</v>
      </c>
      <c r="AR89">
        <v>0</v>
      </c>
    </row>
    <row r="90" spans="1:44" x14ac:dyDescent="0.2">
      <c r="A90">
        <f>ROW(Source!A54)</f>
        <v>54</v>
      </c>
      <c r="B90">
        <v>903126213</v>
      </c>
      <c r="C90">
        <v>903126208</v>
      </c>
      <c r="D90">
        <v>394506663</v>
      </c>
      <c r="E90">
        <v>1</v>
      </c>
      <c r="F90">
        <v>1</v>
      </c>
      <c r="G90">
        <v>394458718</v>
      </c>
      <c r="H90">
        <v>3</v>
      </c>
      <c r="I90" t="s">
        <v>298</v>
      </c>
      <c r="J90" t="s">
        <v>299</v>
      </c>
      <c r="K90" t="s">
        <v>300</v>
      </c>
      <c r="L90">
        <v>1346</v>
      </c>
      <c r="N90">
        <v>39568864</v>
      </c>
      <c r="O90" t="s">
        <v>130</v>
      </c>
      <c r="P90" t="s">
        <v>130</v>
      </c>
      <c r="Q90">
        <v>1</v>
      </c>
      <c r="X90">
        <v>49</v>
      </c>
      <c r="Y90">
        <v>9.86</v>
      </c>
      <c r="Z90">
        <v>0</v>
      </c>
      <c r="AA90">
        <v>0</v>
      </c>
      <c r="AB90">
        <v>0</v>
      </c>
      <c r="AC90">
        <v>0</v>
      </c>
      <c r="AD90">
        <v>1</v>
      </c>
      <c r="AE90">
        <v>0</v>
      </c>
      <c r="AG90">
        <v>49</v>
      </c>
      <c r="AH90">
        <v>2</v>
      </c>
      <c r="AI90">
        <v>903126213</v>
      </c>
      <c r="AJ90">
        <v>89</v>
      </c>
      <c r="AK90">
        <v>0</v>
      </c>
      <c r="AL90">
        <v>0</v>
      </c>
      <c r="AM90">
        <v>0</v>
      </c>
      <c r="AN90">
        <v>0</v>
      </c>
      <c r="AO90">
        <v>0</v>
      </c>
      <c r="AP90">
        <v>0</v>
      </c>
      <c r="AQ90">
        <v>0</v>
      </c>
      <c r="AR90">
        <v>0</v>
      </c>
    </row>
    <row r="91" spans="1:44" x14ac:dyDescent="0.2">
      <c r="A91">
        <f>ROW(Source!A54)</f>
        <v>54</v>
      </c>
      <c r="B91">
        <v>903126214</v>
      </c>
      <c r="C91">
        <v>903126208</v>
      </c>
      <c r="D91">
        <v>394506737</v>
      </c>
      <c r="E91">
        <v>1</v>
      </c>
      <c r="F91">
        <v>1</v>
      </c>
      <c r="G91">
        <v>394458718</v>
      </c>
      <c r="H91">
        <v>3</v>
      </c>
      <c r="I91" t="s">
        <v>301</v>
      </c>
      <c r="J91" t="s">
        <v>302</v>
      </c>
      <c r="K91" t="s">
        <v>303</v>
      </c>
      <c r="L91">
        <v>369160830</v>
      </c>
      <c r="N91">
        <v>1005</v>
      </c>
      <c r="O91" t="s">
        <v>304</v>
      </c>
      <c r="P91" t="s">
        <v>304</v>
      </c>
      <c r="Q91">
        <v>1</v>
      </c>
      <c r="X91">
        <v>21</v>
      </c>
      <c r="Y91">
        <v>3.66</v>
      </c>
      <c r="Z91">
        <v>0</v>
      </c>
      <c r="AA91">
        <v>0</v>
      </c>
      <c r="AB91">
        <v>0</v>
      </c>
      <c r="AC91">
        <v>0</v>
      </c>
      <c r="AD91">
        <v>1</v>
      </c>
      <c r="AE91">
        <v>0</v>
      </c>
      <c r="AG91">
        <v>21</v>
      </c>
      <c r="AH91">
        <v>2</v>
      </c>
      <c r="AI91">
        <v>903126214</v>
      </c>
      <c r="AJ91">
        <v>90</v>
      </c>
      <c r="AK91">
        <v>0</v>
      </c>
      <c r="AL91">
        <v>0</v>
      </c>
      <c r="AM91">
        <v>0</v>
      </c>
      <c r="AN91">
        <v>0</v>
      </c>
      <c r="AO91">
        <v>0</v>
      </c>
      <c r="AP91">
        <v>0</v>
      </c>
      <c r="AQ91">
        <v>0</v>
      </c>
      <c r="AR91">
        <v>0</v>
      </c>
    </row>
    <row r="92" spans="1:44" x14ac:dyDescent="0.2">
      <c r="A92">
        <f>ROW(Source!A54)</f>
        <v>54</v>
      </c>
      <c r="B92">
        <v>903126215</v>
      </c>
      <c r="C92">
        <v>903126208</v>
      </c>
      <c r="D92">
        <v>394480551</v>
      </c>
      <c r="E92">
        <v>394458718</v>
      </c>
      <c r="F92">
        <v>1</v>
      </c>
      <c r="G92">
        <v>394458718</v>
      </c>
      <c r="H92">
        <v>3</v>
      </c>
      <c r="I92" t="s">
        <v>318</v>
      </c>
      <c r="K92" t="s">
        <v>319</v>
      </c>
      <c r="L92">
        <v>1346</v>
      </c>
      <c r="N92">
        <v>39568864</v>
      </c>
      <c r="O92" t="s">
        <v>130</v>
      </c>
      <c r="P92" t="s">
        <v>130</v>
      </c>
      <c r="Q92">
        <v>1</v>
      </c>
      <c r="X92">
        <v>27</v>
      </c>
      <c r="Y92">
        <v>0</v>
      </c>
      <c r="Z92">
        <v>0</v>
      </c>
      <c r="AA92">
        <v>0</v>
      </c>
      <c r="AB92">
        <v>0</v>
      </c>
      <c r="AC92">
        <v>0</v>
      </c>
      <c r="AD92">
        <v>0</v>
      </c>
      <c r="AE92">
        <v>0</v>
      </c>
      <c r="AG92">
        <v>27</v>
      </c>
      <c r="AH92">
        <v>3</v>
      </c>
      <c r="AI92">
        <v>-1</v>
      </c>
      <c r="AK92">
        <v>0</v>
      </c>
      <c r="AL92">
        <v>0</v>
      </c>
      <c r="AM92">
        <v>0</v>
      </c>
      <c r="AN92">
        <v>0</v>
      </c>
      <c r="AO92">
        <v>0</v>
      </c>
      <c r="AP92">
        <v>0</v>
      </c>
      <c r="AQ92">
        <v>0</v>
      </c>
      <c r="AR92">
        <v>0</v>
      </c>
    </row>
    <row r="93" spans="1:44" x14ac:dyDescent="0.2">
      <c r="A93">
        <f>ROW(Source!A54)</f>
        <v>54</v>
      </c>
      <c r="B93">
        <v>903126216</v>
      </c>
      <c r="C93">
        <v>903126208</v>
      </c>
      <c r="D93">
        <v>394480045</v>
      </c>
      <c r="E93">
        <v>394458718</v>
      </c>
      <c r="F93">
        <v>1</v>
      </c>
      <c r="G93">
        <v>394458718</v>
      </c>
      <c r="H93">
        <v>3</v>
      </c>
      <c r="I93" t="s">
        <v>267</v>
      </c>
      <c r="K93" t="s">
        <v>268</v>
      </c>
      <c r="L93">
        <v>1348</v>
      </c>
      <c r="N93">
        <v>39568864</v>
      </c>
      <c r="O93" t="s">
        <v>97</v>
      </c>
      <c r="P93" t="s">
        <v>97</v>
      </c>
      <c r="Q93">
        <v>1000</v>
      </c>
      <c r="X93">
        <v>0.04</v>
      </c>
      <c r="Y93">
        <v>0</v>
      </c>
      <c r="Z93">
        <v>0</v>
      </c>
      <c r="AA93">
        <v>0</v>
      </c>
      <c r="AB93">
        <v>0</v>
      </c>
      <c r="AC93">
        <v>0</v>
      </c>
      <c r="AD93">
        <v>1</v>
      </c>
      <c r="AE93">
        <v>0</v>
      </c>
      <c r="AG93">
        <v>0.04</v>
      </c>
      <c r="AH93">
        <v>2</v>
      </c>
      <c r="AI93">
        <v>903126216</v>
      </c>
      <c r="AJ93">
        <v>92</v>
      </c>
      <c r="AK93">
        <v>0</v>
      </c>
      <c r="AL93">
        <v>0</v>
      </c>
      <c r="AM93">
        <v>0</v>
      </c>
      <c r="AN93">
        <v>0</v>
      </c>
      <c r="AO93">
        <v>0</v>
      </c>
      <c r="AP93">
        <v>0</v>
      </c>
      <c r="AQ93">
        <v>0</v>
      </c>
      <c r="AR93">
        <v>0</v>
      </c>
    </row>
    <row r="94" spans="1:44" x14ac:dyDescent="0.2">
      <c r="A94">
        <f>ROW(Source!A55)</f>
        <v>55</v>
      </c>
      <c r="B94">
        <v>903126210</v>
      </c>
      <c r="C94">
        <v>903126208</v>
      </c>
      <c r="D94">
        <v>394458722</v>
      </c>
      <c r="E94">
        <v>394458718</v>
      </c>
      <c r="F94">
        <v>1</v>
      </c>
      <c r="G94">
        <v>394458718</v>
      </c>
      <c r="H94">
        <v>1</v>
      </c>
      <c r="I94" t="s">
        <v>252</v>
      </c>
      <c r="K94" t="s">
        <v>253</v>
      </c>
      <c r="L94">
        <v>1191</v>
      </c>
      <c r="N94">
        <v>1013</v>
      </c>
      <c r="O94" t="s">
        <v>254</v>
      </c>
      <c r="P94" t="s">
        <v>254</v>
      </c>
      <c r="Q94">
        <v>1</v>
      </c>
      <c r="X94">
        <v>36</v>
      </c>
      <c r="Y94">
        <v>0</v>
      </c>
      <c r="Z94">
        <v>0</v>
      </c>
      <c r="AA94">
        <v>0</v>
      </c>
      <c r="AB94">
        <v>0</v>
      </c>
      <c r="AC94">
        <v>0</v>
      </c>
      <c r="AD94">
        <v>1</v>
      </c>
      <c r="AE94">
        <v>1</v>
      </c>
      <c r="AG94">
        <v>36</v>
      </c>
      <c r="AH94">
        <v>2</v>
      </c>
      <c r="AI94">
        <v>903126210</v>
      </c>
      <c r="AJ94">
        <v>93</v>
      </c>
      <c r="AK94">
        <v>0</v>
      </c>
      <c r="AL94">
        <v>0</v>
      </c>
      <c r="AM94">
        <v>0</v>
      </c>
      <c r="AN94">
        <v>0</v>
      </c>
      <c r="AO94">
        <v>0</v>
      </c>
      <c r="AP94">
        <v>0</v>
      </c>
      <c r="AQ94">
        <v>0</v>
      </c>
      <c r="AR94">
        <v>0</v>
      </c>
    </row>
    <row r="95" spans="1:44" x14ac:dyDescent="0.2">
      <c r="A95">
        <f>ROW(Source!A55)</f>
        <v>55</v>
      </c>
      <c r="B95">
        <v>903126211</v>
      </c>
      <c r="C95">
        <v>903126208</v>
      </c>
      <c r="D95">
        <v>394530839</v>
      </c>
      <c r="E95">
        <v>1</v>
      </c>
      <c r="F95">
        <v>1</v>
      </c>
      <c r="G95">
        <v>394458718</v>
      </c>
      <c r="H95">
        <v>2</v>
      </c>
      <c r="I95" t="s">
        <v>255</v>
      </c>
      <c r="J95" t="s">
        <v>256</v>
      </c>
      <c r="K95" t="s">
        <v>257</v>
      </c>
      <c r="L95">
        <v>1367</v>
      </c>
      <c r="N95">
        <v>91022270</v>
      </c>
      <c r="O95" t="s">
        <v>258</v>
      </c>
      <c r="P95" t="s">
        <v>258</v>
      </c>
      <c r="Q95">
        <v>1</v>
      </c>
      <c r="X95">
        <v>18</v>
      </c>
      <c r="Y95">
        <v>0</v>
      </c>
      <c r="Z95">
        <v>4.17</v>
      </c>
      <c r="AA95">
        <v>0.1</v>
      </c>
      <c r="AB95">
        <v>0</v>
      </c>
      <c r="AC95">
        <v>0</v>
      </c>
      <c r="AD95">
        <v>1</v>
      </c>
      <c r="AE95">
        <v>0</v>
      </c>
      <c r="AG95">
        <v>18</v>
      </c>
      <c r="AH95">
        <v>2</v>
      </c>
      <c r="AI95">
        <v>903126211</v>
      </c>
      <c r="AJ95">
        <v>94</v>
      </c>
      <c r="AK95">
        <v>0</v>
      </c>
      <c r="AL95">
        <v>0</v>
      </c>
      <c r="AM95">
        <v>0</v>
      </c>
      <c r="AN95">
        <v>0</v>
      </c>
      <c r="AO95">
        <v>0</v>
      </c>
      <c r="AP95">
        <v>0</v>
      </c>
      <c r="AQ95">
        <v>0</v>
      </c>
      <c r="AR95">
        <v>0</v>
      </c>
    </row>
    <row r="96" spans="1:44" x14ac:dyDescent="0.2">
      <c r="A96">
        <f>ROW(Source!A55)</f>
        <v>55</v>
      </c>
      <c r="B96">
        <v>903126212</v>
      </c>
      <c r="C96">
        <v>903126208</v>
      </c>
      <c r="D96">
        <v>394506043</v>
      </c>
      <c r="E96">
        <v>1</v>
      </c>
      <c r="F96">
        <v>1</v>
      </c>
      <c r="G96">
        <v>394458718</v>
      </c>
      <c r="H96">
        <v>3</v>
      </c>
      <c r="I96" t="s">
        <v>295</v>
      </c>
      <c r="J96" t="s">
        <v>296</v>
      </c>
      <c r="K96" t="s">
        <v>297</v>
      </c>
      <c r="L96">
        <v>1348</v>
      </c>
      <c r="N96">
        <v>39568864</v>
      </c>
      <c r="O96" t="s">
        <v>97</v>
      </c>
      <c r="P96" t="s">
        <v>97</v>
      </c>
      <c r="Q96">
        <v>1000</v>
      </c>
      <c r="X96">
        <v>5.0000000000000001E-3</v>
      </c>
      <c r="Y96">
        <v>9560.4599999999991</v>
      </c>
      <c r="Z96">
        <v>0</v>
      </c>
      <c r="AA96">
        <v>0</v>
      </c>
      <c r="AB96">
        <v>0</v>
      </c>
      <c r="AC96">
        <v>0</v>
      </c>
      <c r="AD96">
        <v>1</v>
      </c>
      <c r="AE96">
        <v>0</v>
      </c>
      <c r="AG96">
        <v>5.0000000000000001E-3</v>
      </c>
      <c r="AH96">
        <v>2</v>
      </c>
      <c r="AI96">
        <v>903126212</v>
      </c>
      <c r="AJ96">
        <v>96</v>
      </c>
      <c r="AK96">
        <v>0</v>
      </c>
      <c r="AL96">
        <v>0</v>
      </c>
      <c r="AM96">
        <v>0</v>
      </c>
      <c r="AN96">
        <v>0</v>
      </c>
      <c r="AO96">
        <v>0</v>
      </c>
      <c r="AP96">
        <v>0</v>
      </c>
      <c r="AQ96">
        <v>0</v>
      </c>
      <c r="AR96">
        <v>0</v>
      </c>
    </row>
    <row r="97" spans="1:44" x14ac:dyDescent="0.2">
      <c r="A97">
        <f>ROW(Source!A55)</f>
        <v>55</v>
      </c>
      <c r="B97">
        <v>903126213</v>
      </c>
      <c r="C97">
        <v>903126208</v>
      </c>
      <c r="D97">
        <v>394506663</v>
      </c>
      <c r="E97">
        <v>1</v>
      </c>
      <c r="F97">
        <v>1</v>
      </c>
      <c r="G97">
        <v>394458718</v>
      </c>
      <c r="H97">
        <v>3</v>
      </c>
      <c r="I97" t="s">
        <v>298</v>
      </c>
      <c r="J97" t="s">
        <v>299</v>
      </c>
      <c r="K97" t="s">
        <v>300</v>
      </c>
      <c r="L97">
        <v>1346</v>
      </c>
      <c r="N97">
        <v>39568864</v>
      </c>
      <c r="O97" t="s">
        <v>130</v>
      </c>
      <c r="P97" t="s">
        <v>130</v>
      </c>
      <c r="Q97">
        <v>1</v>
      </c>
      <c r="X97">
        <v>49</v>
      </c>
      <c r="Y97">
        <v>9.86</v>
      </c>
      <c r="Z97">
        <v>0</v>
      </c>
      <c r="AA97">
        <v>0</v>
      </c>
      <c r="AB97">
        <v>0</v>
      </c>
      <c r="AC97">
        <v>0</v>
      </c>
      <c r="AD97">
        <v>1</v>
      </c>
      <c r="AE97">
        <v>0</v>
      </c>
      <c r="AG97">
        <v>49</v>
      </c>
      <c r="AH97">
        <v>2</v>
      </c>
      <c r="AI97">
        <v>903126213</v>
      </c>
      <c r="AJ97">
        <v>97</v>
      </c>
      <c r="AK97">
        <v>0</v>
      </c>
      <c r="AL97">
        <v>0</v>
      </c>
      <c r="AM97">
        <v>0</v>
      </c>
      <c r="AN97">
        <v>0</v>
      </c>
      <c r="AO97">
        <v>0</v>
      </c>
      <c r="AP97">
        <v>0</v>
      </c>
      <c r="AQ97">
        <v>0</v>
      </c>
      <c r="AR97">
        <v>0</v>
      </c>
    </row>
    <row r="98" spans="1:44" x14ac:dyDescent="0.2">
      <c r="A98">
        <f>ROW(Source!A55)</f>
        <v>55</v>
      </c>
      <c r="B98">
        <v>903126214</v>
      </c>
      <c r="C98">
        <v>903126208</v>
      </c>
      <c r="D98">
        <v>394506737</v>
      </c>
      <c r="E98">
        <v>1</v>
      </c>
      <c r="F98">
        <v>1</v>
      </c>
      <c r="G98">
        <v>394458718</v>
      </c>
      <c r="H98">
        <v>3</v>
      </c>
      <c r="I98" t="s">
        <v>301</v>
      </c>
      <c r="J98" t="s">
        <v>302</v>
      </c>
      <c r="K98" t="s">
        <v>303</v>
      </c>
      <c r="L98">
        <v>369160830</v>
      </c>
      <c r="N98">
        <v>1005</v>
      </c>
      <c r="O98" t="s">
        <v>304</v>
      </c>
      <c r="P98" t="s">
        <v>304</v>
      </c>
      <c r="Q98">
        <v>1</v>
      </c>
      <c r="X98">
        <v>21</v>
      </c>
      <c r="Y98">
        <v>3.66</v>
      </c>
      <c r="Z98">
        <v>0</v>
      </c>
      <c r="AA98">
        <v>0</v>
      </c>
      <c r="AB98">
        <v>0</v>
      </c>
      <c r="AC98">
        <v>0</v>
      </c>
      <c r="AD98">
        <v>1</v>
      </c>
      <c r="AE98">
        <v>0</v>
      </c>
      <c r="AG98">
        <v>21</v>
      </c>
      <c r="AH98">
        <v>2</v>
      </c>
      <c r="AI98">
        <v>903126214</v>
      </c>
      <c r="AJ98">
        <v>98</v>
      </c>
      <c r="AK98">
        <v>0</v>
      </c>
      <c r="AL98">
        <v>0</v>
      </c>
      <c r="AM98">
        <v>0</v>
      </c>
      <c r="AN98">
        <v>0</v>
      </c>
      <c r="AO98">
        <v>0</v>
      </c>
      <c r="AP98">
        <v>0</v>
      </c>
      <c r="AQ98">
        <v>0</v>
      </c>
      <c r="AR98">
        <v>0</v>
      </c>
    </row>
    <row r="99" spans="1:44" x14ac:dyDescent="0.2">
      <c r="A99">
        <f>ROW(Source!A55)</f>
        <v>55</v>
      </c>
      <c r="B99">
        <v>903126215</v>
      </c>
      <c r="C99">
        <v>903126208</v>
      </c>
      <c r="D99">
        <v>394480551</v>
      </c>
      <c r="E99">
        <v>394458718</v>
      </c>
      <c r="F99">
        <v>1</v>
      </c>
      <c r="G99">
        <v>394458718</v>
      </c>
      <c r="H99">
        <v>3</v>
      </c>
      <c r="I99" t="s">
        <v>318</v>
      </c>
      <c r="K99" t="s">
        <v>319</v>
      </c>
      <c r="L99">
        <v>1346</v>
      </c>
      <c r="N99">
        <v>39568864</v>
      </c>
      <c r="O99" t="s">
        <v>130</v>
      </c>
      <c r="P99" t="s">
        <v>130</v>
      </c>
      <c r="Q99">
        <v>1</v>
      </c>
      <c r="X99">
        <v>27</v>
      </c>
      <c r="Y99">
        <v>0</v>
      </c>
      <c r="Z99">
        <v>0</v>
      </c>
      <c r="AA99">
        <v>0</v>
      </c>
      <c r="AB99">
        <v>0</v>
      </c>
      <c r="AC99">
        <v>0</v>
      </c>
      <c r="AD99">
        <v>0</v>
      </c>
      <c r="AE99">
        <v>0</v>
      </c>
      <c r="AG99">
        <v>27</v>
      </c>
      <c r="AH99">
        <v>3</v>
      </c>
      <c r="AI99">
        <v>-1</v>
      </c>
      <c r="AK99">
        <v>0</v>
      </c>
      <c r="AL99">
        <v>0</v>
      </c>
      <c r="AM99">
        <v>0</v>
      </c>
      <c r="AN99">
        <v>0</v>
      </c>
      <c r="AO99">
        <v>0</v>
      </c>
      <c r="AP99">
        <v>0</v>
      </c>
      <c r="AQ99">
        <v>0</v>
      </c>
      <c r="AR99">
        <v>0</v>
      </c>
    </row>
    <row r="100" spans="1:44" x14ac:dyDescent="0.2">
      <c r="A100">
        <f>ROW(Source!A55)</f>
        <v>55</v>
      </c>
      <c r="B100">
        <v>903126216</v>
      </c>
      <c r="C100">
        <v>903126208</v>
      </c>
      <c r="D100">
        <v>394480045</v>
      </c>
      <c r="E100">
        <v>394458718</v>
      </c>
      <c r="F100">
        <v>1</v>
      </c>
      <c r="G100">
        <v>394458718</v>
      </c>
      <c r="H100">
        <v>3</v>
      </c>
      <c r="I100" t="s">
        <v>267</v>
      </c>
      <c r="K100" t="s">
        <v>268</v>
      </c>
      <c r="L100">
        <v>1348</v>
      </c>
      <c r="N100">
        <v>39568864</v>
      </c>
      <c r="O100" t="s">
        <v>97</v>
      </c>
      <c r="P100" t="s">
        <v>97</v>
      </c>
      <c r="Q100">
        <v>1000</v>
      </c>
      <c r="X100">
        <v>0.04</v>
      </c>
      <c r="Y100">
        <v>0</v>
      </c>
      <c r="Z100">
        <v>0</v>
      </c>
      <c r="AA100">
        <v>0</v>
      </c>
      <c r="AB100">
        <v>0</v>
      </c>
      <c r="AC100">
        <v>0</v>
      </c>
      <c r="AD100">
        <v>1</v>
      </c>
      <c r="AE100">
        <v>0</v>
      </c>
      <c r="AG100">
        <v>0.04</v>
      </c>
      <c r="AH100">
        <v>2</v>
      </c>
      <c r="AI100">
        <v>903126216</v>
      </c>
      <c r="AJ100">
        <v>100</v>
      </c>
      <c r="AK100">
        <v>0</v>
      </c>
      <c r="AL100">
        <v>0</v>
      </c>
      <c r="AM100">
        <v>0</v>
      </c>
      <c r="AN100">
        <v>0</v>
      </c>
      <c r="AO100">
        <v>0</v>
      </c>
      <c r="AP100">
        <v>0</v>
      </c>
      <c r="AQ100">
        <v>0</v>
      </c>
      <c r="AR100">
        <v>0</v>
      </c>
    </row>
    <row r="101" spans="1:44" x14ac:dyDescent="0.2">
      <c r="A101">
        <f>ROW(Source!A60)</f>
        <v>60</v>
      </c>
      <c r="B101">
        <v>903126270</v>
      </c>
      <c r="C101">
        <v>903126209</v>
      </c>
      <c r="D101">
        <v>394458722</v>
      </c>
      <c r="E101">
        <v>394458718</v>
      </c>
      <c r="F101">
        <v>1</v>
      </c>
      <c r="G101">
        <v>394458718</v>
      </c>
      <c r="H101">
        <v>1</v>
      </c>
      <c r="I101" t="s">
        <v>252</v>
      </c>
      <c r="K101" t="s">
        <v>253</v>
      </c>
      <c r="L101">
        <v>1191</v>
      </c>
      <c r="N101">
        <v>1013</v>
      </c>
      <c r="O101" t="s">
        <v>254</v>
      </c>
      <c r="P101" t="s">
        <v>254</v>
      </c>
      <c r="Q101">
        <v>1</v>
      </c>
      <c r="X101">
        <v>39.6</v>
      </c>
      <c r="Y101">
        <v>0</v>
      </c>
      <c r="Z101">
        <v>0</v>
      </c>
      <c r="AA101">
        <v>0</v>
      </c>
      <c r="AB101">
        <v>0</v>
      </c>
      <c r="AC101">
        <v>0</v>
      </c>
      <c r="AD101">
        <v>1</v>
      </c>
      <c r="AE101">
        <v>1</v>
      </c>
      <c r="AG101">
        <v>39.6</v>
      </c>
      <c r="AH101">
        <v>2</v>
      </c>
      <c r="AI101">
        <v>903126270</v>
      </c>
      <c r="AJ101">
        <v>101</v>
      </c>
      <c r="AK101">
        <v>0</v>
      </c>
      <c r="AL101">
        <v>0</v>
      </c>
      <c r="AM101">
        <v>0</v>
      </c>
      <c r="AN101">
        <v>0</v>
      </c>
      <c r="AO101">
        <v>0</v>
      </c>
      <c r="AP101">
        <v>0</v>
      </c>
      <c r="AQ101">
        <v>0</v>
      </c>
      <c r="AR101">
        <v>0</v>
      </c>
    </row>
    <row r="102" spans="1:44" x14ac:dyDescent="0.2">
      <c r="A102">
        <f>ROW(Source!A60)</f>
        <v>60</v>
      </c>
      <c r="B102">
        <v>903126271</v>
      </c>
      <c r="C102">
        <v>903126209</v>
      </c>
      <c r="D102">
        <v>394531453</v>
      </c>
      <c r="E102">
        <v>1</v>
      </c>
      <c r="F102">
        <v>1</v>
      </c>
      <c r="G102">
        <v>394458718</v>
      </c>
      <c r="H102">
        <v>2</v>
      </c>
      <c r="I102" t="s">
        <v>269</v>
      </c>
      <c r="J102" t="s">
        <v>270</v>
      </c>
      <c r="K102" t="s">
        <v>271</v>
      </c>
      <c r="L102">
        <v>1367</v>
      </c>
      <c r="N102">
        <v>91022270</v>
      </c>
      <c r="O102" t="s">
        <v>258</v>
      </c>
      <c r="P102" t="s">
        <v>258</v>
      </c>
      <c r="Q102">
        <v>1</v>
      </c>
      <c r="X102">
        <v>0.02</v>
      </c>
      <c r="Y102">
        <v>0</v>
      </c>
      <c r="Z102">
        <v>76.81</v>
      </c>
      <c r="AA102">
        <v>14.36</v>
      </c>
      <c r="AB102">
        <v>0</v>
      </c>
      <c r="AC102">
        <v>0</v>
      </c>
      <c r="AD102">
        <v>1</v>
      </c>
      <c r="AE102">
        <v>0</v>
      </c>
      <c r="AG102">
        <v>0.02</v>
      </c>
      <c r="AH102">
        <v>2</v>
      </c>
      <c r="AI102">
        <v>903126271</v>
      </c>
      <c r="AJ102">
        <v>102</v>
      </c>
      <c r="AK102">
        <v>0</v>
      </c>
      <c r="AL102">
        <v>0</v>
      </c>
      <c r="AM102">
        <v>0</v>
      </c>
      <c r="AN102">
        <v>0</v>
      </c>
      <c r="AO102">
        <v>0</v>
      </c>
      <c r="AP102">
        <v>0</v>
      </c>
      <c r="AQ102">
        <v>0</v>
      </c>
      <c r="AR102">
        <v>0</v>
      </c>
    </row>
    <row r="103" spans="1:44" x14ac:dyDescent="0.2">
      <c r="A103">
        <f>ROW(Source!A60)</f>
        <v>60</v>
      </c>
      <c r="B103">
        <v>903126272</v>
      </c>
      <c r="C103">
        <v>903126209</v>
      </c>
      <c r="D103">
        <v>394530839</v>
      </c>
      <c r="E103">
        <v>1</v>
      </c>
      <c r="F103">
        <v>1</v>
      </c>
      <c r="G103">
        <v>394458718</v>
      </c>
      <c r="H103">
        <v>2</v>
      </c>
      <c r="I103" t="s">
        <v>255</v>
      </c>
      <c r="J103" t="s">
        <v>256</v>
      </c>
      <c r="K103" t="s">
        <v>257</v>
      </c>
      <c r="L103">
        <v>1367</v>
      </c>
      <c r="N103">
        <v>91022270</v>
      </c>
      <c r="O103" t="s">
        <v>258</v>
      </c>
      <c r="P103" t="s">
        <v>258</v>
      </c>
      <c r="Q103">
        <v>1</v>
      </c>
      <c r="X103">
        <v>19.8</v>
      </c>
      <c r="Y103">
        <v>0</v>
      </c>
      <c r="Z103">
        <v>4.17</v>
      </c>
      <c r="AA103">
        <v>0.1</v>
      </c>
      <c r="AB103">
        <v>0</v>
      </c>
      <c r="AC103">
        <v>0</v>
      </c>
      <c r="AD103">
        <v>1</v>
      </c>
      <c r="AE103">
        <v>0</v>
      </c>
      <c r="AG103">
        <v>19.8</v>
      </c>
      <c r="AH103">
        <v>2</v>
      </c>
      <c r="AI103">
        <v>903126272</v>
      </c>
      <c r="AJ103">
        <v>103</v>
      </c>
      <c r="AK103">
        <v>0</v>
      </c>
      <c r="AL103">
        <v>0</v>
      </c>
      <c r="AM103">
        <v>0</v>
      </c>
      <c r="AN103">
        <v>0</v>
      </c>
      <c r="AO103">
        <v>0</v>
      </c>
      <c r="AP103">
        <v>0</v>
      </c>
      <c r="AQ103">
        <v>0</v>
      </c>
      <c r="AR103">
        <v>0</v>
      </c>
    </row>
    <row r="104" spans="1:44" x14ac:dyDescent="0.2">
      <c r="A104">
        <f>ROW(Source!A60)</f>
        <v>60</v>
      </c>
      <c r="B104">
        <v>903126273</v>
      </c>
      <c r="C104">
        <v>903126209</v>
      </c>
      <c r="D104">
        <v>394459462</v>
      </c>
      <c r="E104">
        <v>394458718</v>
      </c>
      <c r="F104">
        <v>1</v>
      </c>
      <c r="G104">
        <v>394458718</v>
      </c>
      <c r="H104">
        <v>2</v>
      </c>
      <c r="I104" t="s">
        <v>259</v>
      </c>
      <c r="K104" t="s">
        <v>260</v>
      </c>
      <c r="L104">
        <v>1344</v>
      </c>
      <c r="N104">
        <v>1008</v>
      </c>
      <c r="O104" t="s">
        <v>261</v>
      </c>
      <c r="P104" t="s">
        <v>261</v>
      </c>
      <c r="Q104">
        <v>1</v>
      </c>
      <c r="X104">
        <v>0.01</v>
      </c>
      <c r="Y104">
        <v>0</v>
      </c>
      <c r="Z104">
        <v>1</v>
      </c>
      <c r="AA104">
        <v>0</v>
      </c>
      <c r="AB104">
        <v>0</v>
      </c>
      <c r="AC104">
        <v>0</v>
      </c>
      <c r="AD104">
        <v>1</v>
      </c>
      <c r="AE104">
        <v>0</v>
      </c>
      <c r="AG104">
        <v>0.01</v>
      </c>
      <c r="AH104">
        <v>2</v>
      </c>
      <c r="AI104">
        <v>903126273</v>
      </c>
      <c r="AJ104">
        <v>104</v>
      </c>
      <c r="AK104">
        <v>0</v>
      </c>
      <c r="AL104">
        <v>0</v>
      </c>
      <c r="AM104">
        <v>0</v>
      </c>
      <c r="AN104">
        <v>0</v>
      </c>
      <c r="AO104">
        <v>0</v>
      </c>
      <c r="AP104">
        <v>0</v>
      </c>
      <c r="AQ104">
        <v>0</v>
      </c>
      <c r="AR104">
        <v>0</v>
      </c>
    </row>
    <row r="105" spans="1:44" x14ac:dyDescent="0.2">
      <c r="A105">
        <f>ROW(Source!A60)</f>
        <v>60</v>
      </c>
      <c r="B105">
        <v>903126274</v>
      </c>
      <c r="C105">
        <v>903126209</v>
      </c>
      <c r="D105">
        <v>394506676</v>
      </c>
      <c r="E105">
        <v>1</v>
      </c>
      <c r="F105">
        <v>1</v>
      </c>
      <c r="G105">
        <v>394458718</v>
      </c>
      <c r="H105">
        <v>3</v>
      </c>
      <c r="I105" t="s">
        <v>272</v>
      </c>
      <c r="J105" t="s">
        <v>273</v>
      </c>
      <c r="K105" t="s">
        <v>274</v>
      </c>
      <c r="L105">
        <v>1348</v>
      </c>
      <c r="N105">
        <v>39568864</v>
      </c>
      <c r="O105" t="s">
        <v>97</v>
      </c>
      <c r="P105" t="s">
        <v>97</v>
      </c>
      <c r="Q105">
        <v>1000</v>
      </c>
      <c r="X105">
        <v>2.5999999999999999E-3</v>
      </c>
      <c r="Y105">
        <v>176.5</v>
      </c>
      <c r="Z105">
        <v>0</v>
      </c>
      <c r="AA105">
        <v>0</v>
      </c>
      <c r="AB105">
        <v>0</v>
      </c>
      <c r="AC105">
        <v>0</v>
      </c>
      <c r="AD105">
        <v>1</v>
      </c>
      <c r="AE105">
        <v>0</v>
      </c>
      <c r="AG105">
        <v>2.5999999999999999E-3</v>
      </c>
      <c r="AH105">
        <v>2</v>
      </c>
      <c r="AI105">
        <v>903126274</v>
      </c>
      <c r="AJ105">
        <v>106</v>
      </c>
      <c r="AK105">
        <v>0</v>
      </c>
      <c r="AL105">
        <v>0</v>
      </c>
      <c r="AM105">
        <v>0</v>
      </c>
      <c r="AN105">
        <v>0</v>
      </c>
      <c r="AO105">
        <v>0</v>
      </c>
      <c r="AP105">
        <v>0</v>
      </c>
      <c r="AQ105">
        <v>0</v>
      </c>
      <c r="AR105">
        <v>0</v>
      </c>
    </row>
    <row r="106" spans="1:44" x14ac:dyDescent="0.2">
      <c r="A106">
        <f>ROW(Source!A60)</f>
        <v>60</v>
      </c>
      <c r="B106">
        <v>903126275</v>
      </c>
      <c r="C106">
        <v>903126209</v>
      </c>
      <c r="D106">
        <v>394472764</v>
      </c>
      <c r="E106">
        <v>394458718</v>
      </c>
      <c r="F106">
        <v>1</v>
      </c>
      <c r="G106">
        <v>394458718</v>
      </c>
      <c r="H106">
        <v>3</v>
      </c>
      <c r="I106" t="s">
        <v>307</v>
      </c>
      <c r="K106" t="s">
        <v>308</v>
      </c>
      <c r="L106">
        <v>1348</v>
      </c>
      <c r="N106">
        <v>39568864</v>
      </c>
      <c r="O106" t="s">
        <v>97</v>
      </c>
      <c r="P106" t="s">
        <v>97</v>
      </c>
      <c r="Q106">
        <v>1000</v>
      </c>
      <c r="X106">
        <v>0.05</v>
      </c>
      <c r="Y106">
        <v>0</v>
      </c>
      <c r="Z106">
        <v>0</v>
      </c>
      <c r="AA106">
        <v>0</v>
      </c>
      <c r="AB106">
        <v>0</v>
      </c>
      <c r="AC106">
        <v>0</v>
      </c>
      <c r="AD106">
        <v>0</v>
      </c>
      <c r="AE106">
        <v>0</v>
      </c>
      <c r="AG106">
        <v>0.05</v>
      </c>
      <c r="AH106">
        <v>3</v>
      </c>
      <c r="AI106">
        <v>-1</v>
      </c>
      <c r="AK106">
        <v>0</v>
      </c>
      <c r="AL106">
        <v>0</v>
      </c>
      <c r="AM106">
        <v>0</v>
      </c>
      <c r="AN106">
        <v>0</v>
      </c>
      <c r="AO106">
        <v>0</v>
      </c>
      <c r="AP106">
        <v>0</v>
      </c>
      <c r="AQ106">
        <v>0</v>
      </c>
      <c r="AR106">
        <v>0</v>
      </c>
    </row>
    <row r="107" spans="1:44" x14ac:dyDescent="0.2">
      <c r="A107">
        <f>ROW(Source!A61)</f>
        <v>61</v>
      </c>
      <c r="B107">
        <v>903126270</v>
      </c>
      <c r="C107">
        <v>903126209</v>
      </c>
      <c r="D107">
        <v>394458722</v>
      </c>
      <c r="E107">
        <v>394458718</v>
      </c>
      <c r="F107">
        <v>1</v>
      </c>
      <c r="G107">
        <v>394458718</v>
      </c>
      <c r="H107">
        <v>1</v>
      </c>
      <c r="I107" t="s">
        <v>252</v>
      </c>
      <c r="K107" t="s">
        <v>253</v>
      </c>
      <c r="L107">
        <v>1191</v>
      </c>
      <c r="N107">
        <v>1013</v>
      </c>
      <c r="O107" t="s">
        <v>254</v>
      </c>
      <c r="P107" t="s">
        <v>254</v>
      </c>
      <c r="Q107">
        <v>1</v>
      </c>
      <c r="X107">
        <v>39.6</v>
      </c>
      <c r="Y107">
        <v>0</v>
      </c>
      <c r="Z107">
        <v>0</v>
      </c>
      <c r="AA107">
        <v>0</v>
      </c>
      <c r="AB107">
        <v>0</v>
      </c>
      <c r="AC107">
        <v>0</v>
      </c>
      <c r="AD107">
        <v>1</v>
      </c>
      <c r="AE107">
        <v>1</v>
      </c>
      <c r="AG107">
        <v>39.6</v>
      </c>
      <c r="AH107">
        <v>2</v>
      </c>
      <c r="AI107">
        <v>903126270</v>
      </c>
      <c r="AJ107">
        <v>107</v>
      </c>
      <c r="AK107">
        <v>0</v>
      </c>
      <c r="AL107">
        <v>0</v>
      </c>
      <c r="AM107">
        <v>0</v>
      </c>
      <c r="AN107">
        <v>0</v>
      </c>
      <c r="AO107">
        <v>0</v>
      </c>
      <c r="AP107">
        <v>0</v>
      </c>
      <c r="AQ107">
        <v>0</v>
      </c>
      <c r="AR107">
        <v>0</v>
      </c>
    </row>
    <row r="108" spans="1:44" x14ac:dyDescent="0.2">
      <c r="A108">
        <f>ROW(Source!A61)</f>
        <v>61</v>
      </c>
      <c r="B108">
        <v>903126271</v>
      </c>
      <c r="C108">
        <v>903126209</v>
      </c>
      <c r="D108">
        <v>394531453</v>
      </c>
      <c r="E108">
        <v>1</v>
      </c>
      <c r="F108">
        <v>1</v>
      </c>
      <c r="G108">
        <v>394458718</v>
      </c>
      <c r="H108">
        <v>2</v>
      </c>
      <c r="I108" t="s">
        <v>269</v>
      </c>
      <c r="J108" t="s">
        <v>270</v>
      </c>
      <c r="K108" t="s">
        <v>271</v>
      </c>
      <c r="L108">
        <v>1367</v>
      </c>
      <c r="N108">
        <v>91022270</v>
      </c>
      <c r="O108" t="s">
        <v>258</v>
      </c>
      <c r="P108" t="s">
        <v>258</v>
      </c>
      <c r="Q108">
        <v>1</v>
      </c>
      <c r="X108">
        <v>0.02</v>
      </c>
      <c r="Y108">
        <v>0</v>
      </c>
      <c r="Z108">
        <v>76.81</v>
      </c>
      <c r="AA108">
        <v>14.36</v>
      </c>
      <c r="AB108">
        <v>0</v>
      </c>
      <c r="AC108">
        <v>0</v>
      </c>
      <c r="AD108">
        <v>1</v>
      </c>
      <c r="AE108">
        <v>0</v>
      </c>
      <c r="AG108">
        <v>0.02</v>
      </c>
      <c r="AH108">
        <v>2</v>
      </c>
      <c r="AI108">
        <v>903126271</v>
      </c>
      <c r="AJ108">
        <v>108</v>
      </c>
      <c r="AK108">
        <v>0</v>
      </c>
      <c r="AL108">
        <v>0</v>
      </c>
      <c r="AM108">
        <v>0</v>
      </c>
      <c r="AN108">
        <v>0</v>
      </c>
      <c r="AO108">
        <v>0</v>
      </c>
      <c r="AP108">
        <v>0</v>
      </c>
      <c r="AQ108">
        <v>0</v>
      </c>
      <c r="AR108">
        <v>0</v>
      </c>
    </row>
    <row r="109" spans="1:44" x14ac:dyDescent="0.2">
      <c r="A109">
        <f>ROW(Source!A61)</f>
        <v>61</v>
      </c>
      <c r="B109">
        <v>903126272</v>
      </c>
      <c r="C109">
        <v>903126209</v>
      </c>
      <c r="D109">
        <v>394530839</v>
      </c>
      <c r="E109">
        <v>1</v>
      </c>
      <c r="F109">
        <v>1</v>
      </c>
      <c r="G109">
        <v>394458718</v>
      </c>
      <c r="H109">
        <v>2</v>
      </c>
      <c r="I109" t="s">
        <v>255</v>
      </c>
      <c r="J109" t="s">
        <v>256</v>
      </c>
      <c r="K109" t="s">
        <v>257</v>
      </c>
      <c r="L109">
        <v>1367</v>
      </c>
      <c r="N109">
        <v>91022270</v>
      </c>
      <c r="O109" t="s">
        <v>258</v>
      </c>
      <c r="P109" t="s">
        <v>258</v>
      </c>
      <c r="Q109">
        <v>1</v>
      </c>
      <c r="X109">
        <v>19.8</v>
      </c>
      <c r="Y109">
        <v>0</v>
      </c>
      <c r="Z109">
        <v>4.17</v>
      </c>
      <c r="AA109">
        <v>0.1</v>
      </c>
      <c r="AB109">
        <v>0</v>
      </c>
      <c r="AC109">
        <v>0</v>
      </c>
      <c r="AD109">
        <v>1</v>
      </c>
      <c r="AE109">
        <v>0</v>
      </c>
      <c r="AG109">
        <v>19.8</v>
      </c>
      <c r="AH109">
        <v>2</v>
      </c>
      <c r="AI109">
        <v>903126272</v>
      </c>
      <c r="AJ109">
        <v>109</v>
      </c>
      <c r="AK109">
        <v>0</v>
      </c>
      <c r="AL109">
        <v>0</v>
      </c>
      <c r="AM109">
        <v>0</v>
      </c>
      <c r="AN109">
        <v>0</v>
      </c>
      <c r="AO109">
        <v>0</v>
      </c>
      <c r="AP109">
        <v>0</v>
      </c>
      <c r="AQ109">
        <v>0</v>
      </c>
      <c r="AR109">
        <v>0</v>
      </c>
    </row>
    <row r="110" spans="1:44" x14ac:dyDescent="0.2">
      <c r="A110">
        <f>ROW(Source!A61)</f>
        <v>61</v>
      </c>
      <c r="B110">
        <v>903126273</v>
      </c>
      <c r="C110">
        <v>903126209</v>
      </c>
      <c r="D110">
        <v>394459462</v>
      </c>
      <c r="E110">
        <v>394458718</v>
      </c>
      <c r="F110">
        <v>1</v>
      </c>
      <c r="G110">
        <v>394458718</v>
      </c>
      <c r="H110">
        <v>2</v>
      </c>
      <c r="I110" t="s">
        <v>259</v>
      </c>
      <c r="K110" t="s">
        <v>260</v>
      </c>
      <c r="L110">
        <v>1344</v>
      </c>
      <c r="N110">
        <v>1008</v>
      </c>
      <c r="O110" t="s">
        <v>261</v>
      </c>
      <c r="P110" t="s">
        <v>261</v>
      </c>
      <c r="Q110">
        <v>1</v>
      </c>
      <c r="X110">
        <v>0.01</v>
      </c>
      <c r="Y110">
        <v>0</v>
      </c>
      <c r="Z110">
        <v>1</v>
      </c>
      <c r="AA110">
        <v>0</v>
      </c>
      <c r="AB110">
        <v>0</v>
      </c>
      <c r="AC110">
        <v>0</v>
      </c>
      <c r="AD110">
        <v>1</v>
      </c>
      <c r="AE110">
        <v>0</v>
      </c>
      <c r="AG110">
        <v>0.01</v>
      </c>
      <c r="AH110">
        <v>2</v>
      </c>
      <c r="AI110">
        <v>903126273</v>
      </c>
      <c r="AJ110">
        <v>110</v>
      </c>
      <c r="AK110">
        <v>0</v>
      </c>
      <c r="AL110">
        <v>0</v>
      </c>
      <c r="AM110">
        <v>0</v>
      </c>
      <c r="AN110">
        <v>0</v>
      </c>
      <c r="AO110">
        <v>0</v>
      </c>
      <c r="AP110">
        <v>0</v>
      </c>
      <c r="AQ110">
        <v>0</v>
      </c>
      <c r="AR110">
        <v>0</v>
      </c>
    </row>
    <row r="111" spans="1:44" x14ac:dyDescent="0.2">
      <c r="A111">
        <f>ROW(Source!A61)</f>
        <v>61</v>
      </c>
      <c r="B111">
        <v>903126274</v>
      </c>
      <c r="C111">
        <v>903126209</v>
      </c>
      <c r="D111">
        <v>394506676</v>
      </c>
      <c r="E111">
        <v>1</v>
      </c>
      <c r="F111">
        <v>1</v>
      </c>
      <c r="G111">
        <v>394458718</v>
      </c>
      <c r="H111">
        <v>3</v>
      </c>
      <c r="I111" t="s">
        <v>272</v>
      </c>
      <c r="J111" t="s">
        <v>273</v>
      </c>
      <c r="K111" t="s">
        <v>274</v>
      </c>
      <c r="L111">
        <v>1348</v>
      </c>
      <c r="N111">
        <v>39568864</v>
      </c>
      <c r="O111" t="s">
        <v>97</v>
      </c>
      <c r="P111" t="s">
        <v>97</v>
      </c>
      <c r="Q111">
        <v>1000</v>
      </c>
      <c r="X111">
        <v>2.5999999999999999E-3</v>
      </c>
      <c r="Y111">
        <v>176.5</v>
      </c>
      <c r="Z111">
        <v>0</v>
      </c>
      <c r="AA111">
        <v>0</v>
      </c>
      <c r="AB111">
        <v>0</v>
      </c>
      <c r="AC111">
        <v>0</v>
      </c>
      <c r="AD111">
        <v>1</v>
      </c>
      <c r="AE111">
        <v>0</v>
      </c>
      <c r="AG111">
        <v>2.5999999999999999E-3</v>
      </c>
      <c r="AH111">
        <v>2</v>
      </c>
      <c r="AI111">
        <v>903126274</v>
      </c>
      <c r="AJ111">
        <v>112</v>
      </c>
      <c r="AK111">
        <v>0</v>
      </c>
      <c r="AL111">
        <v>0</v>
      </c>
      <c r="AM111">
        <v>0</v>
      </c>
      <c r="AN111">
        <v>0</v>
      </c>
      <c r="AO111">
        <v>0</v>
      </c>
      <c r="AP111">
        <v>0</v>
      </c>
      <c r="AQ111">
        <v>0</v>
      </c>
      <c r="AR111">
        <v>0</v>
      </c>
    </row>
    <row r="112" spans="1:44" x14ac:dyDescent="0.2">
      <c r="A112">
        <f>ROW(Source!A61)</f>
        <v>61</v>
      </c>
      <c r="B112">
        <v>903126275</v>
      </c>
      <c r="C112">
        <v>903126209</v>
      </c>
      <c r="D112">
        <v>394472764</v>
      </c>
      <c r="E112">
        <v>394458718</v>
      </c>
      <c r="F112">
        <v>1</v>
      </c>
      <c r="G112">
        <v>394458718</v>
      </c>
      <c r="H112">
        <v>3</v>
      </c>
      <c r="I112" t="s">
        <v>307</v>
      </c>
      <c r="K112" t="s">
        <v>308</v>
      </c>
      <c r="L112">
        <v>1348</v>
      </c>
      <c r="N112">
        <v>39568864</v>
      </c>
      <c r="O112" t="s">
        <v>97</v>
      </c>
      <c r="P112" t="s">
        <v>97</v>
      </c>
      <c r="Q112">
        <v>1000</v>
      </c>
      <c r="X112">
        <v>0.05</v>
      </c>
      <c r="Y112">
        <v>0</v>
      </c>
      <c r="Z112">
        <v>0</v>
      </c>
      <c r="AA112">
        <v>0</v>
      </c>
      <c r="AB112">
        <v>0</v>
      </c>
      <c r="AC112">
        <v>0</v>
      </c>
      <c r="AD112">
        <v>0</v>
      </c>
      <c r="AE112">
        <v>0</v>
      </c>
      <c r="AG112">
        <v>0.05</v>
      </c>
      <c r="AH112">
        <v>3</v>
      </c>
      <c r="AI112">
        <v>-1</v>
      </c>
      <c r="AK112">
        <v>0</v>
      </c>
      <c r="AL112">
        <v>0</v>
      </c>
      <c r="AM112">
        <v>0</v>
      </c>
      <c r="AN112">
        <v>0</v>
      </c>
      <c r="AO112">
        <v>0</v>
      </c>
      <c r="AP112">
        <v>0</v>
      </c>
      <c r="AQ112">
        <v>0</v>
      </c>
      <c r="AR112">
        <v>0</v>
      </c>
    </row>
    <row r="113" spans="1:44" x14ac:dyDescent="0.2">
      <c r="A113">
        <f>ROW(Source!A64)</f>
        <v>64</v>
      </c>
      <c r="B113">
        <v>903126259</v>
      </c>
      <c r="C113">
        <v>903126257</v>
      </c>
      <c r="D113">
        <v>394458722</v>
      </c>
      <c r="E113">
        <v>394458718</v>
      </c>
      <c r="F113">
        <v>1</v>
      </c>
      <c r="G113">
        <v>394458718</v>
      </c>
      <c r="H113">
        <v>1</v>
      </c>
      <c r="I113" t="s">
        <v>252</v>
      </c>
      <c r="K113" t="s">
        <v>253</v>
      </c>
      <c r="L113">
        <v>1191</v>
      </c>
      <c r="N113">
        <v>1013</v>
      </c>
      <c r="O113" t="s">
        <v>254</v>
      </c>
      <c r="P113" t="s">
        <v>254</v>
      </c>
      <c r="Q113">
        <v>1</v>
      </c>
      <c r="X113">
        <v>6.6</v>
      </c>
      <c r="Y113">
        <v>0</v>
      </c>
      <c r="Z113">
        <v>0</v>
      </c>
      <c r="AA113">
        <v>0</v>
      </c>
      <c r="AB113">
        <v>0</v>
      </c>
      <c r="AC113">
        <v>0</v>
      </c>
      <c r="AD113">
        <v>1</v>
      </c>
      <c r="AE113">
        <v>1</v>
      </c>
      <c r="AG113">
        <v>6.6</v>
      </c>
      <c r="AH113">
        <v>2</v>
      </c>
      <c r="AI113">
        <v>903126259</v>
      </c>
      <c r="AJ113">
        <v>113</v>
      </c>
      <c r="AK113">
        <v>0</v>
      </c>
      <c r="AL113">
        <v>0</v>
      </c>
      <c r="AM113">
        <v>0</v>
      </c>
      <c r="AN113">
        <v>0</v>
      </c>
      <c r="AO113">
        <v>0</v>
      </c>
      <c r="AP113">
        <v>0</v>
      </c>
      <c r="AQ113">
        <v>0</v>
      </c>
      <c r="AR113">
        <v>0</v>
      </c>
    </row>
    <row r="114" spans="1:44" x14ac:dyDescent="0.2">
      <c r="A114">
        <f>ROW(Source!A64)</f>
        <v>64</v>
      </c>
      <c r="B114">
        <v>903126260</v>
      </c>
      <c r="C114">
        <v>903126257</v>
      </c>
      <c r="D114">
        <v>394531079</v>
      </c>
      <c r="E114">
        <v>1</v>
      </c>
      <c r="F114">
        <v>1</v>
      </c>
      <c r="G114">
        <v>394458718</v>
      </c>
      <c r="H114">
        <v>2</v>
      </c>
      <c r="I114" t="s">
        <v>275</v>
      </c>
      <c r="J114" t="s">
        <v>276</v>
      </c>
      <c r="K114" t="s">
        <v>277</v>
      </c>
      <c r="L114">
        <v>1367</v>
      </c>
      <c r="N114">
        <v>91022270</v>
      </c>
      <c r="O114" t="s">
        <v>258</v>
      </c>
      <c r="P114" t="s">
        <v>258</v>
      </c>
      <c r="Q114">
        <v>1</v>
      </c>
      <c r="X114">
        <v>2.96</v>
      </c>
      <c r="Y114">
        <v>0</v>
      </c>
      <c r="Z114">
        <v>17.32</v>
      </c>
      <c r="AA114">
        <v>1.36</v>
      </c>
      <c r="AB114">
        <v>0</v>
      </c>
      <c r="AC114">
        <v>0</v>
      </c>
      <c r="AD114">
        <v>1</v>
      </c>
      <c r="AE114">
        <v>0</v>
      </c>
      <c r="AG114">
        <v>2.96</v>
      </c>
      <c r="AH114">
        <v>2</v>
      </c>
      <c r="AI114">
        <v>903126260</v>
      </c>
      <c r="AJ114">
        <v>114</v>
      </c>
      <c r="AK114">
        <v>0</v>
      </c>
      <c r="AL114">
        <v>0</v>
      </c>
      <c r="AM114">
        <v>0</v>
      </c>
      <c r="AN114">
        <v>0</v>
      </c>
      <c r="AO114">
        <v>0</v>
      </c>
      <c r="AP114">
        <v>0</v>
      </c>
      <c r="AQ114">
        <v>0</v>
      </c>
      <c r="AR114">
        <v>0</v>
      </c>
    </row>
    <row r="115" spans="1:44" x14ac:dyDescent="0.2">
      <c r="A115">
        <f>ROW(Source!A64)</f>
        <v>64</v>
      </c>
      <c r="B115">
        <v>903126261</v>
      </c>
      <c r="C115">
        <v>903126257</v>
      </c>
      <c r="D115">
        <v>394531199</v>
      </c>
      <c r="E115">
        <v>1</v>
      </c>
      <c r="F115">
        <v>1</v>
      </c>
      <c r="G115">
        <v>394458718</v>
      </c>
      <c r="H115">
        <v>2</v>
      </c>
      <c r="I115" t="s">
        <v>278</v>
      </c>
      <c r="J115" t="s">
        <v>279</v>
      </c>
      <c r="K115" t="s">
        <v>280</v>
      </c>
      <c r="L115">
        <v>1367</v>
      </c>
      <c r="N115">
        <v>91022270</v>
      </c>
      <c r="O115" t="s">
        <v>258</v>
      </c>
      <c r="P115" t="s">
        <v>258</v>
      </c>
      <c r="Q115">
        <v>1</v>
      </c>
      <c r="X115">
        <v>5.9</v>
      </c>
      <c r="Y115">
        <v>0</v>
      </c>
      <c r="Z115">
        <v>6.25</v>
      </c>
      <c r="AA115">
        <v>1.08</v>
      </c>
      <c r="AB115">
        <v>0</v>
      </c>
      <c r="AC115">
        <v>0</v>
      </c>
      <c r="AD115">
        <v>1</v>
      </c>
      <c r="AE115">
        <v>0</v>
      </c>
      <c r="AG115">
        <v>5.9</v>
      </c>
      <c r="AH115">
        <v>2</v>
      </c>
      <c r="AI115">
        <v>903126261</v>
      </c>
      <c r="AJ115">
        <v>115</v>
      </c>
      <c r="AK115">
        <v>0</v>
      </c>
      <c r="AL115">
        <v>0</v>
      </c>
      <c r="AM115">
        <v>0</v>
      </c>
      <c r="AN115">
        <v>0</v>
      </c>
      <c r="AO115">
        <v>0</v>
      </c>
      <c r="AP115">
        <v>0</v>
      </c>
      <c r="AQ115">
        <v>0</v>
      </c>
      <c r="AR115">
        <v>0</v>
      </c>
    </row>
    <row r="116" spans="1:44" x14ac:dyDescent="0.2">
      <c r="A116">
        <f>ROW(Source!A64)</f>
        <v>64</v>
      </c>
      <c r="B116">
        <v>903126262</v>
      </c>
      <c r="C116">
        <v>903126257</v>
      </c>
      <c r="D116">
        <v>394531453</v>
      </c>
      <c r="E116">
        <v>1</v>
      </c>
      <c r="F116">
        <v>1</v>
      </c>
      <c r="G116">
        <v>394458718</v>
      </c>
      <c r="H116">
        <v>2</v>
      </c>
      <c r="I116" t="s">
        <v>269</v>
      </c>
      <c r="J116" t="s">
        <v>270</v>
      </c>
      <c r="K116" t="s">
        <v>271</v>
      </c>
      <c r="L116">
        <v>1367</v>
      </c>
      <c r="N116">
        <v>91022270</v>
      </c>
      <c r="O116" t="s">
        <v>258</v>
      </c>
      <c r="P116" t="s">
        <v>258</v>
      </c>
      <c r="Q116">
        <v>1</v>
      </c>
      <c r="X116">
        <v>0.01</v>
      </c>
      <c r="Y116">
        <v>0</v>
      </c>
      <c r="Z116">
        <v>76.81</v>
      </c>
      <c r="AA116">
        <v>14.36</v>
      </c>
      <c r="AB116">
        <v>0</v>
      </c>
      <c r="AC116">
        <v>0</v>
      </c>
      <c r="AD116">
        <v>1</v>
      </c>
      <c r="AE116">
        <v>0</v>
      </c>
      <c r="AG116">
        <v>0.01</v>
      </c>
      <c r="AH116">
        <v>2</v>
      </c>
      <c r="AI116">
        <v>903126262</v>
      </c>
      <c r="AJ116">
        <v>116</v>
      </c>
      <c r="AK116">
        <v>0</v>
      </c>
      <c r="AL116">
        <v>0</v>
      </c>
      <c r="AM116">
        <v>0</v>
      </c>
      <c r="AN116">
        <v>0</v>
      </c>
      <c r="AO116">
        <v>0</v>
      </c>
      <c r="AP116">
        <v>0</v>
      </c>
      <c r="AQ116">
        <v>0</v>
      </c>
      <c r="AR116">
        <v>0</v>
      </c>
    </row>
    <row r="117" spans="1:44" x14ac:dyDescent="0.2">
      <c r="A117">
        <f>ROW(Source!A64)</f>
        <v>64</v>
      </c>
      <c r="B117">
        <v>903126263</v>
      </c>
      <c r="C117">
        <v>903126257</v>
      </c>
      <c r="D117">
        <v>394530839</v>
      </c>
      <c r="E117">
        <v>1</v>
      </c>
      <c r="F117">
        <v>1</v>
      </c>
      <c r="G117">
        <v>394458718</v>
      </c>
      <c r="H117">
        <v>2</v>
      </c>
      <c r="I117" t="s">
        <v>255</v>
      </c>
      <c r="J117" t="s">
        <v>256</v>
      </c>
      <c r="K117" t="s">
        <v>257</v>
      </c>
      <c r="L117">
        <v>1367</v>
      </c>
      <c r="N117">
        <v>91022270</v>
      </c>
      <c r="O117" t="s">
        <v>258</v>
      </c>
      <c r="P117" t="s">
        <v>258</v>
      </c>
      <c r="Q117">
        <v>1</v>
      </c>
      <c r="X117">
        <v>3.3</v>
      </c>
      <c r="Y117">
        <v>0</v>
      </c>
      <c r="Z117">
        <v>4.17</v>
      </c>
      <c r="AA117">
        <v>0.1</v>
      </c>
      <c r="AB117">
        <v>0</v>
      </c>
      <c r="AC117">
        <v>0</v>
      </c>
      <c r="AD117">
        <v>1</v>
      </c>
      <c r="AE117">
        <v>0</v>
      </c>
      <c r="AG117">
        <v>3.3</v>
      </c>
      <c r="AH117">
        <v>2</v>
      </c>
      <c r="AI117">
        <v>903126263</v>
      </c>
      <c r="AJ117">
        <v>117</v>
      </c>
      <c r="AK117">
        <v>0</v>
      </c>
      <c r="AL117">
        <v>0</v>
      </c>
      <c r="AM117">
        <v>0</v>
      </c>
      <c r="AN117">
        <v>0</v>
      </c>
      <c r="AO117">
        <v>0</v>
      </c>
      <c r="AP117">
        <v>0</v>
      </c>
      <c r="AQ117">
        <v>0</v>
      </c>
      <c r="AR117">
        <v>0</v>
      </c>
    </row>
    <row r="118" spans="1:44" x14ac:dyDescent="0.2">
      <c r="A118">
        <f>ROW(Source!A64)</f>
        <v>64</v>
      </c>
      <c r="B118">
        <v>903126264</v>
      </c>
      <c r="C118">
        <v>903126257</v>
      </c>
      <c r="D118">
        <v>394459462</v>
      </c>
      <c r="E118">
        <v>394458718</v>
      </c>
      <c r="F118">
        <v>1</v>
      </c>
      <c r="G118">
        <v>394458718</v>
      </c>
      <c r="H118">
        <v>2</v>
      </c>
      <c r="I118" t="s">
        <v>259</v>
      </c>
      <c r="K118" t="s">
        <v>260</v>
      </c>
      <c r="L118">
        <v>1344</v>
      </c>
      <c r="N118">
        <v>1008</v>
      </c>
      <c r="O118" t="s">
        <v>261</v>
      </c>
      <c r="P118" t="s">
        <v>261</v>
      </c>
      <c r="Q118">
        <v>1</v>
      </c>
      <c r="X118">
        <v>0.01</v>
      </c>
      <c r="Y118">
        <v>0</v>
      </c>
      <c r="Z118">
        <v>1</v>
      </c>
      <c r="AA118">
        <v>0</v>
      </c>
      <c r="AB118">
        <v>0</v>
      </c>
      <c r="AC118">
        <v>0</v>
      </c>
      <c r="AD118">
        <v>1</v>
      </c>
      <c r="AE118">
        <v>0</v>
      </c>
      <c r="AG118">
        <v>0.01</v>
      </c>
      <c r="AH118">
        <v>2</v>
      </c>
      <c r="AI118">
        <v>903126264</v>
      </c>
      <c r="AJ118">
        <v>118</v>
      </c>
      <c r="AK118">
        <v>0</v>
      </c>
      <c r="AL118">
        <v>0</v>
      </c>
      <c r="AM118">
        <v>0</v>
      </c>
      <c r="AN118">
        <v>0</v>
      </c>
      <c r="AO118">
        <v>0</v>
      </c>
      <c r="AP118">
        <v>0</v>
      </c>
      <c r="AQ118">
        <v>0</v>
      </c>
      <c r="AR118">
        <v>0</v>
      </c>
    </row>
    <row r="119" spans="1:44" x14ac:dyDescent="0.2">
      <c r="A119">
        <f>ROW(Source!A64)</f>
        <v>64</v>
      </c>
      <c r="B119">
        <v>903126265</v>
      </c>
      <c r="C119">
        <v>903126257</v>
      </c>
      <c r="D119">
        <v>394472763</v>
      </c>
      <c r="E119">
        <v>394458718</v>
      </c>
      <c r="F119">
        <v>1</v>
      </c>
      <c r="G119">
        <v>394458718</v>
      </c>
      <c r="H119">
        <v>3</v>
      </c>
      <c r="I119" t="s">
        <v>309</v>
      </c>
      <c r="K119" t="s">
        <v>310</v>
      </c>
      <c r="L119">
        <v>1348</v>
      </c>
      <c r="N119">
        <v>39568864</v>
      </c>
      <c r="O119" t="s">
        <v>97</v>
      </c>
      <c r="P119" t="s">
        <v>97</v>
      </c>
      <c r="Q119">
        <v>1000</v>
      </c>
      <c r="X119">
        <v>1.61E-2</v>
      </c>
      <c r="Y119">
        <v>0</v>
      </c>
      <c r="Z119">
        <v>0</v>
      </c>
      <c r="AA119">
        <v>0</v>
      </c>
      <c r="AB119">
        <v>0</v>
      </c>
      <c r="AC119">
        <v>0</v>
      </c>
      <c r="AD119">
        <v>0</v>
      </c>
      <c r="AE119">
        <v>0</v>
      </c>
      <c r="AG119">
        <v>1.61E-2</v>
      </c>
      <c r="AH119">
        <v>3</v>
      </c>
      <c r="AI119">
        <v>-1</v>
      </c>
      <c r="AK119">
        <v>0</v>
      </c>
      <c r="AL119">
        <v>0</v>
      </c>
      <c r="AM119">
        <v>0</v>
      </c>
      <c r="AN119">
        <v>0</v>
      </c>
      <c r="AO119">
        <v>0</v>
      </c>
      <c r="AP119">
        <v>0</v>
      </c>
      <c r="AQ119">
        <v>0</v>
      </c>
      <c r="AR119">
        <v>0</v>
      </c>
    </row>
    <row r="120" spans="1:44" x14ac:dyDescent="0.2">
      <c r="A120">
        <f>ROW(Source!A65)</f>
        <v>65</v>
      </c>
      <c r="B120">
        <v>903126259</v>
      </c>
      <c r="C120">
        <v>903126257</v>
      </c>
      <c r="D120">
        <v>394458722</v>
      </c>
      <c r="E120">
        <v>394458718</v>
      </c>
      <c r="F120">
        <v>1</v>
      </c>
      <c r="G120">
        <v>394458718</v>
      </c>
      <c r="H120">
        <v>1</v>
      </c>
      <c r="I120" t="s">
        <v>252</v>
      </c>
      <c r="K120" t="s">
        <v>253</v>
      </c>
      <c r="L120">
        <v>1191</v>
      </c>
      <c r="N120">
        <v>1013</v>
      </c>
      <c r="O120" t="s">
        <v>254</v>
      </c>
      <c r="P120" t="s">
        <v>254</v>
      </c>
      <c r="Q120">
        <v>1</v>
      </c>
      <c r="X120">
        <v>6.6</v>
      </c>
      <c r="Y120">
        <v>0</v>
      </c>
      <c r="Z120">
        <v>0</v>
      </c>
      <c r="AA120">
        <v>0</v>
      </c>
      <c r="AB120">
        <v>0</v>
      </c>
      <c r="AC120">
        <v>0</v>
      </c>
      <c r="AD120">
        <v>1</v>
      </c>
      <c r="AE120">
        <v>1</v>
      </c>
      <c r="AG120">
        <v>6.6</v>
      </c>
      <c r="AH120">
        <v>2</v>
      </c>
      <c r="AI120">
        <v>903126259</v>
      </c>
      <c r="AJ120">
        <v>120</v>
      </c>
      <c r="AK120">
        <v>0</v>
      </c>
      <c r="AL120">
        <v>0</v>
      </c>
      <c r="AM120">
        <v>0</v>
      </c>
      <c r="AN120">
        <v>0</v>
      </c>
      <c r="AO120">
        <v>0</v>
      </c>
      <c r="AP120">
        <v>0</v>
      </c>
      <c r="AQ120">
        <v>0</v>
      </c>
      <c r="AR120">
        <v>0</v>
      </c>
    </row>
    <row r="121" spans="1:44" x14ac:dyDescent="0.2">
      <c r="A121">
        <f>ROW(Source!A65)</f>
        <v>65</v>
      </c>
      <c r="B121">
        <v>903126260</v>
      </c>
      <c r="C121">
        <v>903126257</v>
      </c>
      <c r="D121">
        <v>394531079</v>
      </c>
      <c r="E121">
        <v>1</v>
      </c>
      <c r="F121">
        <v>1</v>
      </c>
      <c r="G121">
        <v>394458718</v>
      </c>
      <c r="H121">
        <v>2</v>
      </c>
      <c r="I121" t="s">
        <v>275</v>
      </c>
      <c r="J121" t="s">
        <v>276</v>
      </c>
      <c r="K121" t="s">
        <v>277</v>
      </c>
      <c r="L121">
        <v>1367</v>
      </c>
      <c r="N121">
        <v>91022270</v>
      </c>
      <c r="O121" t="s">
        <v>258</v>
      </c>
      <c r="P121" t="s">
        <v>258</v>
      </c>
      <c r="Q121">
        <v>1</v>
      </c>
      <c r="X121">
        <v>2.96</v>
      </c>
      <c r="Y121">
        <v>0</v>
      </c>
      <c r="Z121">
        <v>17.32</v>
      </c>
      <c r="AA121">
        <v>1.36</v>
      </c>
      <c r="AB121">
        <v>0</v>
      </c>
      <c r="AC121">
        <v>0</v>
      </c>
      <c r="AD121">
        <v>1</v>
      </c>
      <c r="AE121">
        <v>0</v>
      </c>
      <c r="AG121">
        <v>2.96</v>
      </c>
      <c r="AH121">
        <v>2</v>
      </c>
      <c r="AI121">
        <v>903126260</v>
      </c>
      <c r="AJ121">
        <v>121</v>
      </c>
      <c r="AK121">
        <v>0</v>
      </c>
      <c r="AL121">
        <v>0</v>
      </c>
      <c r="AM121">
        <v>0</v>
      </c>
      <c r="AN121">
        <v>0</v>
      </c>
      <c r="AO121">
        <v>0</v>
      </c>
      <c r="AP121">
        <v>0</v>
      </c>
      <c r="AQ121">
        <v>0</v>
      </c>
      <c r="AR121">
        <v>0</v>
      </c>
    </row>
    <row r="122" spans="1:44" x14ac:dyDescent="0.2">
      <c r="A122">
        <f>ROW(Source!A65)</f>
        <v>65</v>
      </c>
      <c r="B122">
        <v>903126261</v>
      </c>
      <c r="C122">
        <v>903126257</v>
      </c>
      <c r="D122">
        <v>394531199</v>
      </c>
      <c r="E122">
        <v>1</v>
      </c>
      <c r="F122">
        <v>1</v>
      </c>
      <c r="G122">
        <v>394458718</v>
      </c>
      <c r="H122">
        <v>2</v>
      </c>
      <c r="I122" t="s">
        <v>278</v>
      </c>
      <c r="J122" t="s">
        <v>279</v>
      </c>
      <c r="K122" t="s">
        <v>280</v>
      </c>
      <c r="L122">
        <v>1367</v>
      </c>
      <c r="N122">
        <v>91022270</v>
      </c>
      <c r="O122" t="s">
        <v>258</v>
      </c>
      <c r="P122" t="s">
        <v>258</v>
      </c>
      <c r="Q122">
        <v>1</v>
      </c>
      <c r="X122">
        <v>5.9</v>
      </c>
      <c r="Y122">
        <v>0</v>
      </c>
      <c r="Z122">
        <v>6.25</v>
      </c>
      <c r="AA122">
        <v>1.08</v>
      </c>
      <c r="AB122">
        <v>0</v>
      </c>
      <c r="AC122">
        <v>0</v>
      </c>
      <c r="AD122">
        <v>1</v>
      </c>
      <c r="AE122">
        <v>0</v>
      </c>
      <c r="AG122">
        <v>5.9</v>
      </c>
      <c r="AH122">
        <v>2</v>
      </c>
      <c r="AI122">
        <v>903126261</v>
      </c>
      <c r="AJ122">
        <v>122</v>
      </c>
      <c r="AK122">
        <v>0</v>
      </c>
      <c r="AL122">
        <v>0</v>
      </c>
      <c r="AM122">
        <v>0</v>
      </c>
      <c r="AN122">
        <v>0</v>
      </c>
      <c r="AO122">
        <v>0</v>
      </c>
      <c r="AP122">
        <v>0</v>
      </c>
      <c r="AQ122">
        <v>0</v>
      </c>
      <c r="AR122">
        <v>0</v>
      </c>
    </row>
    <row r="123" spans="1:44" x14ac:dyDescent="0.2">
      <c r="A123">
        <f>ROW(Source!A65)</f>
        <v>65</v>
      </c>
      <c r="B123">
        <v>903126262</v>
      </c>
      <c r="C123">
        <v>903126257</v>
      </c>
      <c r="D123">
        <v>394531453</v>
      </c>
      <c r="E123">
        <v>1</v>
      </c>
      <c r="F123">
        <v>1</v>
      </c>
      <c r="G123">
        <v>394458718</v>
      </c>
      <c r="H123">
        <v>2</v>
      </c>
      <c r="I123" t="s">
        <v>269</v>
      </c>
      <c r="J123" t="s">
        <v>270</v>
      </c>
      <c r="K123" t="s">
        <v>271</v>
      </c>
      <c r="L123">
        <v>1367</v>
      </c>
      <c r="N123">
        <v>91022270</v>
      </c>
      <c r="O123" t="s">
        <v>258</v>
      </c>
      <c r="P123" t="s">
        <v>258</v>
      </c>
      <c r="Q123">
        <v>1</v>
      </c>
      <c r="X123">
        <v>0.01</v>
      </c>
      <c r="Y123">
        <v>0</v>
      </c>
      <c r="Z123">
        <v>76.81</v>
      </c>
      <c r="AA123">
        <v>14.36</v>
      </c>
      <c r="AB123">
        <v>0</v>
      </c>
      <c r="AC123">
        <v>0</v>
      </c>
      <c r="AD123">
        <v>1</v>
      </c>
      <c r="AE123">
        <v>0</v>
      </c>
      <c r="AG123">
        <v>0.01</v>
      </c>
      <c r="AH123">
        <v>2</v>
      </c>
      <c r="AI123">
        <v>903126262</v>
      </c>
      <c r="AJ123">
        <v>123</v>
      </c>
      <c r="AK123">
        <v>0</v>
      </c>
      <c r="AL123">
        <v>0</v>
      </c>
      <c r="AM123">
        <v>0</v>
      </c>
      <c r="AN123">
        <v>0</v>
      </c>
      <c r="AO123">
        <v>0</v>
      </c>
      <c r="AP123">
        <v>0</v>
      </c>
      <c r="AQ123">
        <v>0</v>
      </c>
      <c r="AR123">
        <v>0</v>
      </c>
    </row>
    <row r="124" spans="1:44" x14ac:dyDescent="0.2">
      <c r="A124">
        <f>ROW(Source!A65)</f>
        <v>65</v>
      </c>
      <c r="B124">
        <v>903126263</v>
      </c>
      <c r="C124">
        <v>903126257</v>
      </c>
      <c r="D124">
        <v>394530839</v>
      </c>
      <c r="E124">
        <v>1</v>
      </c>
      <c r="F124">
        <v>1</v>
      </c>
      <c r="G124">
        <v>394458718</v>
      </c>
      <c r="H124">
        <v>2</v>
      </c>
      <c r="I124" t="s">
        <v>255</v>
      </c>
      <c r="J124" t="s">
        <v>256</v>
      </c>
      <c r="K124" t="s">
        <v>257</v>
      </c>
      <c r="L124">
        <v>1367</v>
      </c>
      <c r="N124">
        <v>91022270</v>
      </c>
      <c r="O124" t="s">
        <v>258</v>
      </c>
      <c r="P124" t="s">
        <v>258</v>
      </c>
      <c r="Q124">
        <v>1</v>
      </c>
      <c r="X124">
        <v>3.3</v>
      </c>
      <c r="Y124">
        <v>0</v>
      </c>
      <c r="Z124">
        <v>4.17</v>
      </c>
      <c r="AA124">
        <v>0.1</v>
      </c>
      <c r="AB124">
        <v>0</v>
      </c>
      <c r="AC124">
        <v>0</v>
      </c>
      <c r="AD124">
        <v>1</v>
      </c>
      <c r="AE124">
        <v>0</v>
      </c>
      <c r="AG124">
        <v>3.3</v>
      </c>
      <c r="AH124">
        <v>2</v>
      </c>
      <c r="AI124">
        <v>903126263</v>
      </c>
      <c r="AJ124">
        <v>124</v>
      </c>
      <c r="AK124">
        <v>0</v>
      </c>
      <c r="AL124">
        <v>0</v>
      </c>
      <c r="AM124">
        <v>0</v>
      </c>
      <c r="AN124">
        <v>0</v>
      </c>
      <c r="AO124">
        <v>0</v>
      </c>
      <c r="AP124">
        <v>0</v>
      </c>
      <c r="AQ124">
        <v>0</v>
      </c>
      <c r="AR124">
        <v>0</v>
      </c>
    </row>
    <row r="125" spans="1:44" x14ac:dyDescent="0.2">
      <c r="A125">
        <f>ROW(Source!A65)</f>
        <v>65</v>
      </c>
      <c r="B125">
        <v>903126264</v>
      </c>
      <c r="C125">
        <v>903126257</v>
      </c>
      <c r="D125">
        <v>394459462</v>
      </c>
      <c r="E125">
        <v>394458718</v>
      </c>
      <c r="F125">
        <v>1</v>
      </c>
      <c r="G125">
        <v>394458718</v>
      </c>
      <c r="H125">
        <v>2</v>
      </c>
      <c r="I125" t="s">
        <v>259</v>
      </c>
      <c r="K125" t="s">
        <v>260</v>
      </c>
      <c r="L125">
        <v>1344</v>
      </c>
      <c r="N125">
        <v>1008</v>
      </c>
      <c r="O125" t="s">
        <v>261</v>
      </c>
      <c r="P125" t="s">
        <v>261</v>
      </c>
      <c r="Q125">
        <v>1</v>
      </c>
      <c r="X125">
        <v>0.01</v>
      </c>
      <c r="Y125">
        <v>0</v>
      </c>
      <c r="Z125">
        <v>1</v>
      </c>
      <c r="AA125">
        <v>0</v>
      </c>
      <c r="AB125">
        <v>0</v>
      </c>
      <c r="AC125">
        <v>0</v>
      </c>
      <c r="AD125">
        <v>1</v>
      </c>
      <c r="AE125">
        <v>0</v>
      </c>
      <c r="AG125">
        <v>0.01</v>
      </c>
      <c r="AH125">
        <v>2</v>
      </c>
      <c r="AI125">
        <v>903126264</v>
      </c>
      <c r="AJ125">
        <v>125</v>
      </c>
      <c r="AK125">
        <v>0</v>
      </c>
      <c r="AL125">
        <v>0</v>
      </c>
      <c r="AM125">
        <v>0</v>
      </c>
      <c r="AN125">
        <v>0</v>
      </c>
      <c r="AO125">
        <v>0</v>
      </c>
      <c r="AP125">
        <v>0</v>
      </c>
      <c r="AQ125">
        <v>0</v>
      </c>
      <c r="AR125">
        <v>0</v>
      </c>
    </row>
    <row r="126" spans="1:44" x14ac:dyDescent="0.2">
      <c r="A126">
        <f>ROW(Source!A65)</f>
        <v>65</v>
      </c>
      <c r="B126">
        <v>903126265</v>
      </c>
      <c r="C126">
        <v>903126257</v>
      </c>
      <c r="D126">
        <v>394472763</v>
      </c>
      <c r="E126">
        <v>394458718</v>
      </c>
      <c r="F126">
        <v>1</v>
      </c>
      <c r="G126">
        <v>394458718</v>
      </c>
      <c r="H126">
        <v>3</v>
      </c>
      <c r="I126" t="s">
        <v>309</v>
      </c>
      <c r="K126" t="s">
        <v>310</v>
      </c>
      <c r="L126">
        <v>1348</v>
      </c>
      <c r="N126">
        <v>39568864</v>
      </c>
      <c r="O126" t="s">
        <v>97</v>
      </c>
      <c r="P126" t="s">
        <v>97</v>
      </c>
      <c r="Q126">
        <v>1000</v>
      </c>
      <c r="X126">
        <v>1.61E-2</v>
      </c>
      <c r="Y126">
        <v>0</v>
      </c>
      <c r="Z126">
        <v>0</v>
      </c>
      <c r="AA126">
        <v>0</v>
      </c>
      <c r="AB126">
        <v>0</v>
      </c>
      <c r="AC126">
        <v>0</v>
      </c>
      <c r="AD126">
        <v>0</v>
      </c>
      <c r="AE126">
        <v>0</v>
      </c>
      <c r="AG126">
        <v>1.61E-2</v>
      </c>
      <c r="AH126">
        <v>3</v>
      </c>
      <c r="AI126">
        <v>-1</v>
      </c>
      <c r="AK126">
        <v>0</v>
      </c>
      <c r="AL126">
        <v>0</v>
      </c>
      <c r="AM126">
        <v>0</v>
      </c>
      <c r="AN126">
        <v>0</v>
      </c>
      <c r="AO126">
        <v>0</v>
      </c>
      <c r="AP126">
        <v>0</v>
      </c>
      <c r="AQ126">
        <v>0</v>
      </c>
      <c r="AR126">
        <v>0</v>
      </c>
    </row>
    <row r="127" spans="1:44" x14ac:dyDescent="0.2">
      <c r="A127">
        <f>ROW(Source!A68)</f>
        <v>68</v>
      </c>
      <c r="B127">
        <v>903126280</v>
      </c>
      <c r="C127">
        <v>903126279</v>
      </c>
      <c r="D127">
        <v>394458722</v>
      </c>
      <c r="E127">
        <v>394458718</v>
      </c>
      <c r="F127">
        <v>1</v>
      </c>
      <c r="G127">
        <v>394458718</v>
      </c>
      <c r="H127">
        <v>1</v>
      </c>
      <c r="I127" t="s">
        <v>252</v>
      </c>
      <c r="K127" t="s">
        <v>253</v>
      </c>
      <c r="L127">
        <v>1191</v>
      </c>
      <c r="N127">
        <v>1013</v>
      </c>
      <c r="O127" t="s">
        <v>254</v>
      </c>
      <c r="P127" t="s">
        <v>254</v>
      </c>
      <c r="Q127">
        <v>1</v>
      </c>
      <c r="X127">
        <v>38.22</v>
      </c>
      <c r="Y127">
        <v>0</v>
      </c>
      <c r="Z127">
        <v>0</v>
      </c>
      <c r="AA127">
        <v>0</v>
      </c>
      <c r="AB127">
        <v>0</v>
      </c>
      <c r="AC127">
        <v>0</v>
      </c>
      <c r="AD127">
        <v>1</v>
      </c>
      <c r="AE127">
        <v>1</v>
      </c>
      <c r="AF127" t="s">
        <v>111</v>
      </c>
      <c r="AG127">
        <v>43.953000000000003</v>
      </c>
      <c r="AH127">
        <v>2</v>
      </c>
      <c r="AI127">
        <v>903126280</v>
      </c>
      <c r="AJ127">
        <v>127</v>
      </c>
      <c r="AK127">
        <v>0</v>
      </c>
      <c r="AL127">
        <v>0</v>
      </c>
      <c r="AM127">
        <v>0</v>
      </c>
      <c r="AN127">
        <v>0</v>
      </c>
      <c r="AO127">
        <v>0</v>
      </c>
      <c r="AP127">
        <v>0</v>
      </c>
      <c r="AQ127">
        <v>0</v>
      </c>
      <c r="AR127">
        <v>0</v>
      </c>
    </row>
    <row r="128" spans="1:44" x14ac:dyDescent="0.2">
      <c r="A128">
        <f>ROW(Source!A68)</f>
        <v>68</v>
      </c>
      <c r="B128">
        <v>903126281</v>
      </c>
      <c r="C128">
        <v>903126279</v>
      </c>
      <c r="D128">
        <v>394530839</v>
      </c>
      <c r="E128">
        <v>1</v>
      </c>
      <c r="F128">
        <v>1</v>
      </c>
      <c r="G128">
        <v>394458718</v>
      </c>
      <c r="H128">
        <v>2</v>
      </c>
      <c r="I128" t="s">
        <v>255</v>
      </c>
      <c r="J128" t="s">
        <v>256</v>
      </c>
      <c r="K128" t="s">
        <v>257</v>
      </c>
      <c r="L128">
        <v>1367</v>
      </c>
      <c r="N128">
        <v>91022270</v>
      </c>
      <c r="O128" t="s">
        <v>258</v>
      </c>
      <c r="P128" t="s">
        <v>258</v>
      </c>
      <c r="Q128">
        <v>1</v>
      </c>
      <c r="X128">
        <v>18.5</v>
      </c>
      <c r="Y128">
        <v>0</v>
      </c>
      <c r="Z128">
        <v>4.17</v>
      </c>
      <c r="AA128">
        <v>0.1</v>
      </c>
      <c r="AB128">
        <v>0</v>
      </c>
      <c r="AC128">
        <v>0</v>
      </c>
      <c r="AD128">
        <v>1</v>
      </c>
      <c r="AE128">
        <v>0</v>
      </c>
      <c r="AF128" t="s">
        <v>110</v>
      </c>
      <c r="AG128">
        <v>23.125</v>
      </c>
      <c r="AH128">
        <v>2</v>
      </c>
      <c r="AI128">
        <v>903126281</v>
      </c>
      <c r="AJ128">
        <v>128</v>
      </c>
      <c r="AK128">
        <v>0</v>
      </c>
      <c r="AL128">
        <v>0</v>
      </c>
      <c r="AM128">
        <v>0</v>
      </c>
      <c r="AN128">
        <v>0</v>
      </c>
      <c r="AO128">
        <v>0</v>
      </c>
      <c r="AP128">
        <v>0</v>
      </c>
      <c r="AQ128">
        <v>0</v>
      </c>
      <c r="AR128">
        <v>0</v>
      </c>
    </row>
    <row r="129" spans="1:44" x14ac:dyDescent="0.2">
      <c r="A129">
        <f>ROW(Source!A68)</f>
        <v>68</v>
      </c>
      <c r="B129">
        <v>903126282</v>
      </c>
      <c r="C129">
        <v>903126279</v>
      </c>
      <c r="D129">
        <v>394507356</v>
      </c>
      <c r="E129">
        <v>1</v>
      </c>
      <c r="F129">
        <v>1</v>
      </c>
      <c r="G129">
        <v>394458718</v>
      </c>
      <c r="H129">
        <v>3</v>
      </c>
      <c r="I129" t="s">
        <v>281</v>
      </c>
      <c r="J129" t="s">
        <v>282</v>
      </c>
      <c r="K129" t="s">
        <v>283</v>
      </c>
      <c r="L129">
        <v>1348</v>
      </c>
      <c r="N129">
        <v>39568864</v>
      </c>
      <c r="O129" t="s">
        <v>97</v>
      </c>
      <c r="P129" t="s">
        <v>97</v>
      </c>
      <c r="Q129">
        <v>1000</v>
      </c>
      <c r="X129">
        <v>1E-3</v>
      </c>
      <c r="Y129">
        <v>2278.84</v>
      </c>
      <c r="Z129">
        <v>0</v>
      </c>
      <c r="AA129">
        <v>0</v>
      </c>
      <c r="AB129">
        <v>0</v>
      </c>
      <c r="AC129">
        <v>0</v>
      </c>
      <c r="AD129">
        <v>1</v>
      </c>
      <c r="AE129">
        <v>0</v>
      </c>
      <c r="AG129">
        <v>1E-3</v>
      </c>
      <c r="AH129">
        <v>2</v>
      </c>
      <c r="AI129">
        <v>903126282</v>
      </c>
      <c r="AJ129">
        <v>129</v>
      </c>
      <c r="AK129">
        <v>0</v>
      </c>
      <c r="AL129">
        <v>0</v>
      </c>
      <c r="AM129">
        <v>0</v>
      </c>
      <c r="AN129">
        <v>0</v>
      </c>
      <c r="AO129">
        <v>0</v>
      </c>
      <c r="AP129">
        <v>0</v>
      </c>
      <c r="AQ129">
        <v>0</v>
      </c>
      <c r="AR129">
        <v>0</v>
      </c>
    </row>
    <row r="130" spans="1:44" x14ac:dyDescent="0.2">
      <c r="A130">
        <f>ROW(Source!A68)</f>
        <v>68</v>
      </c>
      <c r="B130">
        <v>903126283</v>
      </c>
      <c r="C130">
        <v>903126279</v>
      </c>
      <c r="D130">
        <v>394506167</v>
      </c>
      <c r="E130">
        <v>1</v>
      </c>
      <c r="F130">
        <v>1</v>
      </c>
      <c r="G130">
        <v>394458718</v>
      </c>
      <c r="H130">
        <v>3</v>
      </c>
      <c r="I130" t="s">
        <v>284</v>
      </c>
      <c r="J130" t="s">
        <v>285</v>
      </c>
      <c r="K130" t="s">
        <v>135</v>
      </c>
      <c r="L130">
        <v>1348</v>
      </c>
      <c r="N130">
        <v>39568864</v>
      </c>
      <c r="O130" t="s">
        <v>97</v>
      </c>
      <c r="P130" t="s">
        <v>97</v>
      </c>
      <c r="Q130">
        <v>1000</v>
      </c>
      <c r="X130">
        <v>2.4199999999999999E-2</v>
      </c>
      <c r="Y130">
        <v>30565.95</v>
      </c>
      <c r="Z130">
        <v>0</v>
      </c>
      <c r="AA130">
        <v>0</v>
      </c>
      <c r="AB130">
        <v>0</v>
      </c>
      <c r="AC130">
        <v>0</v>
      </c>
      <c r="AD130">
        <v>1</v>
      </c>
      <c r="AE130">
        <v>0</v>
      </c>
      <c r="AG130">
        <v>2.4199999999999999E-2</v>
      </c>
      <c r="AH130">
        <v>2</v>
      </c>
      <c r="AI130">
        <v>903126283</v>
      </c>
      <c r="AJ130">
        <v>130</v>
      </c>
      <c r="AK130">
        <v>0</v>
      </c>
      <c r="AL130">
        <v>0</v>
      </c>
      <c r="AM130">
        <v>0</v>
      </c>
      <c r="AN130">
        <v>0</v>
      </c>
      <c r="AO130">
        <v>0</v>
      </c>
      <c r="AP130">
        <v>0</v>
      </c>
      <c r="AQ130">
        <v>0</v>
      </c>
      <c r="AR130">
        <v>0</v>
      </c>
    </row>
    <row r="131" spans="1:44" x14ac:dyDescent="0.2">
      <c r="A131">
        <f>ROW(Source!A68)</f>
        <v>68</v>
      </c>
      <c r="B131">
        <v>903126284</v>
      </c>
      <c r="C131">
        <v>903126279</v>
      </c>
      <c r="D131">
        <v>394506181</v>
      </c>
      <c r="E131">
        <v>1</v>
      </c>
      <c r="F131">
        <v>1</v>
      </c>
      <c r="G131">
        <v>394458718</v>
      </c>
      <c r="H131">
        <v>3</v>
      </c>
      <c r="I131" t="s">
        <v>287</v>
      </c>
      <c r="J131" t="s">
        <v>288</v>
      </c>
      <c r="K131" t="s">
        <v>289</v>
      </c>
      <c r="L131">
        <v>1348</v>
      </c>
      <c r="N131">
        <v>39568864</v>
      </c>
      <c r="O131" t="s">
        <v>97</v>
      </c>
      <c r="P131" t="s">
        <v>97</v>
      </c>
      <c r="Q131">
        <v>1000</v>
      </c>
      <c r="X131">
        <v>1.8799999999999999E-3</v>
      </c>
      <c r="Y131">
        <v>39052.85</v>
      </c>
      <c r="Z131">
        <v>0</v>
      </c>
      <c r="AA131">
        <v>0</v>
      </c>
      <c r="AB131">
        <v>0</v>
      </c>
      <c r="AC131">
        <v>0</v>
      </c>
      <c r="AD131">
        <v>1</v>
      </c>
      <c r="AE131">
        <v>0</v>
      </c>
      <c r="AG131">
        <v>1.8799999999999999E-3</v>
      </c>
      <c r="AH131">
        <v>2</v>
      </c>
      <c r="AI131">
        <v>903126284</v>
      </c>
      <c r="AJ131">
        <v>131</v>
      </c>
      <c r="AK131">
        <v>0</v>
      </c>
      <c r="AL131">
        <v>0</v>
      </c>
      <c r="AM131">
        <v>0</v>
      </c>
      <c r="AN131">
        <v>0</v>
      </c>
      <c r="AO131">
        <v>0</v>
      </c>
      <c r="AP131">
        <v>0</v>
      </c>
      <c r="AQ131">
        <v>0</v>
      </c>
      <c r="AR131">
        <v>0</v>
      </c>
    </row>
    <row r="132" spans="1:44" x14ac:dyDescent="0.2">
      <c r="A132">
        <f>ROW(Source!A68)</f>
        <v>68</v>
      </c>
      <c r="B132">
        <v>903126285</v>
      </c>
      <c r="C132">
        <v>903126279</v>
      </c>
      <c r="D132">
        <v>394476096</v>
      </c>
      <c r="E132">
        <v>394458718</v>
      </c>
      <c r="F132">
        <v>1</v>
      </c>
      <c r="G132">
        <v>394458718</v>
      </c>
      <c r="H132">
        <v>3</v>
      </c>
      <c r="I132" t="s">
        <v>311</v>
      </c>
      <c r="K132" t="s">
        <v>312</v>
      </c>
      <c r="L132">
        <v>1348</v>
      </c>
      <c r="N132">
        <v>39568864</v>
      </c>
      <c r="O132" t="s">
        <v>97</v>
      </c>
      <c r="P132" t="s">
        <v>97</v>
      </c>
      <c r="Q132">
        <v>1000</v>
      </c>
      <c r="X132">
        <v>2.5600000000000001E-2</v>
      </c>
      <c r="Y132">
        <v>0</v>
      </c>
      <c r="Z132">
        <v>0</v>
      </c>
      <c r="AA132">
        <v>0</v>
      </c>
      <c r="AB132">
        <v>0</v>
      </c>
      <c r="AC132">
        <v>0</v>
      </c>
      <c r="AD132">
        <v>0</v>
      </c>
      <c r="AE132">
        <v>0</v>
      </c>
      <c r="AG132">
        <v>2.5600000000000001E-2</v>
      </c>
      <c r="AH132">
        <v>3</v>
      </c>
      <c r="AI132">
        <v>-1</v>
      </c>
      <c r="AK132">
        <v>0</v>
      </c>
      <c r="AL132">
        <v>0</v>
      </c>
      <c r="AM132">
        <v>0</v>
      </c>
      <c r="AN132">
        <v>0</v>
      </c>
      <c r="AO132">
        <v>0</v>
      </c>
      <c r="AP132">
        <v>0</v>
      </c>
      <c r="AQ132">
        <v>0</v>
      </c>
      <c r="AR132">
        <v>0</v>
      </c>
    </row>
    <row r="133" spans="1:44" x14ac:dyDescent="0.2">
      <c r="A133">
        <f>ROW(Source!A68)</f>
        <v>68</v>
      </c>
      <c r="B133">
        <v>903126286</v>
      </c>
      <c r="C133">
        <v>903126279</v>
      </c>
      <c r="D133">
        <v>394476102</v>
      </c>
      <c r="E133">
        <v>394458718</v>
      </c>
      <c r="F133">
        <v>1</v>
      </c>
      <c r="G133">
        <v>394458718</v>
      </c>
      <c r="H133">
        <v>3</v>
      </c>
      <c r="I133" t="s">
        <v>311</v>
      </c>
      <c r="K133" t="s">
        <v>313</v>
      </c>
      <c r="L133">
        <v>1348</v>
      </c>
      <c r="N133">
        <v>39568864</v>
      </c>
      <c r="O133" t="s">
        <v>97</v>
      </c>
      <c r="P133" t="s">
        <v>97</v>
      </c>
      <c r="Q133">
        <v>1000</v>
      </c>
      <c r="X133">
        <v>2.5600000000000001E-2</v>
      </c>
      <c r="Y133">
        <v>0</v>
      </c>
      <c r="Z133">
        <v>0</v>
      </c>
      <c r="AA133">
        <v>0</v>
      </c>
      <c r="AB133">
        <v>0</v>
      </c>
      <c r="AC133">
        <v>0</v>
      </c>
      <c r="AD133">
        <v>0</v>
      </c>
      <c r="AE133">
        <v>0</v>
      </c>
      <c r="AG133">
        <v>2.5600000000000001E-2</v>
      </c>
      <c r="AH133">
        <v>3</v>
      </c>
      <c r="AI133">
        <v>-1</v>
      </c>
      <c r="AK133">
        <v>0</v>
      </c>
      <c r="AL133">
        <v>0</v>
      </c>
      <c r="AM133">
        <v>0</v>
      </c>
      <c r="AN133">
        <v>0</v>
      </c>
      <c r="AO133">
        <v>0</v>
      </c>
      <c r="AP133">
        <v>0</v>
      </c>
      <c r="AQ133">
        <v>0</v>
      </c>
      <c r="AR133">
        <v>0</v>
      </c>
    </row>
    <row r="134" spans="1:44" x14ac:dyDescent="0.2">
      <c r="A134">
        <f>ROW(Source!A68)</f>
        <v>68</v>
      </c>
      <c r="B134">
        <v>903126287</v>
      </c>
      <c r="C134">
        <v>903126279</v>
      </c>
      <c r="D134">
        <v>394475772</v>
      </c>
      <c r="E134">
        <v>394458718</v>
      </c>
      <c r="F134">
        <v>1</v>
      </c>
      <c r="G134">
        <v>394458718</v>
      </c>
      <c r="H134">
        <v>3</v>
      </c>
      <c r="I134" t="s">
        <v>314</v>
      </c>
      <c r="K134" t="s">
        <v>315</v>
      </c>
      <c r="L134">
        <v>1348</v>
      </c>
      <c r="N134">
        <v>39568864</v>
      </c>
      <c r="O134" t="s">
        <v>97</v>
      </c>
      <c r="P134" t="s">
        <v>97</v>
      </c>
      <c r="Q134">
        <v>1000</v>
      </c>
      <c r="X134">
        <v>5.2499999999999998E-2</v>
      </c>
      <c r="Y134">
        <v>0</v>
      </c>
      <c r="Z134">
        <v>0</v>
      </c>
      <c r="AA134">
        <v>0</v>
      </c>
      <c r="AB134">
        <v>0</v>
      </c>
      <c r="AC134">
        <v>0</v>
      </c>
      <c r="AD134">
        <v>0</v>
      </c>
      <c r="AE134">
        <v>0</v>
      </c>
      <c r="AG134">
        <v>5.2499999999999998E-2</v>
      </c>
      <c r="AH134">
        <v>3</v>
      </c>
      <c r="AI134">
        <v>-1</v>
      </c>
      <c r="AK134">
        <v>0</v>
      </c>
      <c r="AL134">
        <v>0</v>
      </c>
      <c r="AM134">
        <v>0</v>
      </c>
      <c r="AN134">
        <v>0</v>
      </c>
      <c r="AO134">
        <v>0</v>
      </c>
      <c r="AP134">
        <v>0</v>
      </c>
      <c r="AQ134">
        <v>0</v>
      </c>
      <c r="AR134">
        <v>0</v>
      </c>
    </row>
    <row r="135" spans="1:44" x14ac:dyDescent="0.2">
      <c r="A135">
        <f>ROW(Source!A68)</f>
        <v>68</v>
      </c>
      <c r="B135">
        <v>903126288</v>
      </c>
      <c r="C135">
        <v>903126279</v>
      </c>
      <c r="D135">
        <v>394480058</v>
      </c>
      <c r="E135">
        <v>394458718</v>
      </c>
      <c r="F135">
        <v>1</v>
      </c>
      <c r="G135">
        <v>394458718</v>
      </c>
      <c r="H135">
        <v>3</v>
      </c>
      <c r="I135" t="s">
        <v>265</v>
      </c>
      <c r="K135" t="s">
        <v>266</v>
      </c>
      <c r="L135">
        <v>1344</v>
      </c>
      <c r="N135">
        <v>1008</v>
      </c>
      <c r="O135" t="s">
        <v>261</v>
      </c>
      <c r="P135" t="s">
        <v>261</v>
      </c>
      <c r="Q135">
        <v>1</v>
      </c>
      <c r="X135">
        <v>0.01</v>
      </c>
      <c r="Y135">
        <v>1</v>
      </c>
      <c r="Z135">
        <v>0</v>
      </c>
      <c r="AA135">
        <v>0</v>
      </c>
      <c r="AB135">
        <v>0</v>
      </c>
      <c r="AC135">
        <v>0</v>
      </c>
      <c r="AD135">
        <v>1</v>
      </c>
      <c r="AE135">
        <v>0</v>
      </c>
      <c r="AG135">
        <v>0.01</v>
      </c>
      <c r="AH135">
        <v>2</v>
      </c>
      <c r="AI135">
        <v>903126288</v>
      </c>
      <c r="AJ135">
        <v>134</v>
      </c>
      <c r="AK135">
        <v>0</v>
      </c>
      <c r="AL135">
        <v>0</v>
      </c>
      <c r="AM135">
        <v>0</v>
      </c>
      <c r="AN135">
        <v>0</v>
      </c>
      <c r="AO135">
        <v>0</v>
      </c>
      <c r="AP135">
        <v>0</v>
      </c>
      <c r="AQ135">
        <v>0</v>
      </c>
      <c r="AR135">
        <v>0</v>
      </c>
    </row>
    <row r="136" spans="1:44" x14ac:dyDescent="0.2">
      <c r="A136">
        <f>ROW(Source!A69)</f>
        <v>69</v>
      </c>
      <c r="B136">
        <v>903126280</v>
      </c>
      <c r="C136">
        <v>903126279</v>
      </c>
      <c r="D136">
        <v>394458722</v>
      </c>
      <c r="E136">
        <v>394458718</v>
      </c>
      <c r="F136">
        <v>1</v>
      </c>
      <c r="G136">
        <v>394458718</v>
      </c>
      <c r="H136">
        <v>1</v>
      </c>
      <c r="I136" t="s">
        <v>252</v>
      </c>
      <c r="K136" t="s">
        <v>253</v>
      </c>
      <c r="L136">
        <v>1191</v>
      </c>
      <c r="N136">
        <v>1013</v>
      </c>
      <c r="O136" t="s">
        <v>254</v>
      </c>
      <c r="P136" t="s">
        <v>254</v>
      </c>
      <c r="Q136">
        <v>1</v>
      </c>
      <c r="X136">
        <v>38.22</v>
      </c>
      <c r="Y136">
        <v>0</v>
      </c>
      <c r="Z136">
        <v>0</v>
      </c>
      <c r="AA136">
        <v>0</v>
      </c>
      <c r="AB136">
        <v>0</v>
      </c>
      <c r="AC136">
        <v>0</v>
      </c>
      <c r="AD136">
        <v>1</v>
      </c>
      <c r="AE136">
        <v>1</v>
      </c>
      <c r="AF136" t="s">
        <v>111</v>
      </c>
      <c r="AG136">
        <v>43.953000000000003</v>
      </c>
      <c r="AH136">
        <v>2</v>
      </c>
      <c r="AI136">
        <v>903126280</v>
      </c>
      <c r="AJ136">
        <v>135</v>
      </c>
      <c r="AK136">
        <v>0</v>
      </c>
      <c r="AL136">
        <v>0</v>
      </c>
      <c r="AM136">
        <v>0</v>
      </c>
      <c r="AN136">
        <v>0</v>
      </c>
      <c r="AO136">
        <v>0</v>
      </c>
      <c r="AP136">
        <v>0</v>
      </c>
      <c r="AQ136">
        <v>0</v>
      </c>
      <c r="AR136">
        <v>0</v>
      </c>
    </row>
    <row r="137" spans="1:44" x14ac:dyDescent="0.2">
      <c r="A137">
        <f>ROW(Source!A69)</f>
        <v>69</v>
      </c>
      <c r="B137">
        <v>903126281</v>
      </c>
      <c r="C137">
        <v>903126279</v>
      </c>
      <c r="D137">
        <v>394530839</v>
      </c>
      <c r="E137">
        <v>1</v>
      </c>
      <c r="F137">
        <v>1</v>
      </c>
      <c r="G137">
        <v>394458718</v>
      </c>
      <c r="H137">
        <v>2</v>
      </c>
      <c r="I137" t="s">
        <v>255</v>
      </c>
      <c r="J137" t="s">
        <v>256</v>
      </c>
      <c r="K137" t="s">
        <v>257</v>
      </c>
      <c r="L137">
        <v>1367</v>
      </c>
      <c r="N137">
        <v>91022270</v>
      </c>
      <c r="O137" t="s">
        <v>258</v>
      </c>
      <c r="P137" t="s">
        <v>258</v>
      </c>
      <c r="Q137">
        <v>1</v>
      </c>
      <c r="X137">
        <v>18.5</v>
      </c>
      <c r="Y137">
        <v>0</v>
      </c>
      <c r="Z137">
        <v>4.17</v>
      </c>
      <c r="AA137">
        <v>0.1</v>
      </c>
      <c r="AB137">
        <v>0</v>
      </c>
      <c r="AC137">
        <v>0</v>
      </c>
      <c r="AD137">
        <v>1</v>
      </c>
      <c r="AE137">
        <v>0</v>
      </c>
      <c r="AF137" t="s">
        <v>110</v>
      </c>
      <c r="AG137">
        <v>23.125</v>
      </c>
      <c r="AH137">
        <v>2</v>
      </c>
      <c r="AI137">
        <v>903126281</v>
      </c>
      <c r="AJ137">
        <v>136</v>
      </c>
      <c r="AK137">
        <v>0</v>
      </c>
      <c r="AL137">
        <v>0</v>
      </c>
      <c r="AM137">
        <v>0</v>
      </c>
      <c r="AN137">
        <v>0</v>
      </c>
      <c r="AO137">
        <v>0</v>
      </c>
      <c r="AP137">
        <v>0</v>
      </c>
      <c r="AQ137">
        <v>0</v>
      </c>
      <c r="AR137">
        <v>0</v>
      </c>
    </row>
    <row r="138" spans="1:44" x14ac:dyDescent="0.2">
      <c r="A138">
        <f>ROW(Source!A69)</f>
        <v>69</v>
      </c>
      <c r="B138">
        <v>903126282</v>
      </c>
      <c r="C138">
        <v>903126279</v>
      </c>
      <c r="D138">
        <v>394507356</v>
      </c>
      <c r="E138">
        <v>1</v>
      </c>
      <c r="F138">
        <v>1</v>
      </c>
      <c r="G138">
        <v>394458718</v>
      </c>
      <c r="H138">
        <v>3</v>
      </c>
      <c r="I138" t="s">
        <v>281</v>
      </c>
      <c r="J138" t="s">
        <v>282</v>
      </c>
      <c r="K138" t="s">
        <v>283</v>
      </c>
      <c r="L138">
        <v>1348</v>
      </c>
      <c r="N138">
        <v>39568864</v>
      </c>
      <c r="O138" t="s">
        <v>97</v>
      </c>
      <c r="P138" t="s">
        <v>97</v>
      </c>
      <c r="Q138">
        <v>1000</v>
      </c>
      <c r="X138">
        <v>1E-3</v>
      </c>
      <c r="Y138">
        <v>2278.84</v>
      </c>
      <c r="Z138">
        <v>0</v>
      </c>
      <c r="AA138">
        <v>0</v>
      </c>
      <c r="AB138">
        <v>0</v>
      </c>
      <c r="AC138">
        <v>0</v>
      </c>
      <c r="AD138">
        <v>1</v>
      </c>
      <c r="AE138">
        <v>0</v>
      </c>
      <c r="AG138">
        <v>1E-3</v>
      </c>
      <c r="AH138">
        <v>2</v>
      </c>
      <c r="AI138">
        <v>903126282</v>
      </c>
      <c r="AJ138">
        <v>137</v>
      </c>
      <c r="AK138">
        <v>0</v>
      </c>
      <c r="AL138">
        <v>0</v>
      </c>
      <c r="AM138">
        <v>0</v>
      </c>
      <c r="AN138">
        <v>0</v>
      </c>
      <c r="AO138">
        <v>0</v>
      </c>
      <c r="AP138">
        <v>0</v>
      </c>
      <c r="AQ138">
        <v>0</v>
      </c>
      <c r="AR138">
        <v>0</v>
      </c>
    </row>
    <row r="139" spans="1:44" x14ac:dyDescent="0.2">
      <c r="A139">
        <f>ROW(Source!A69)</f>
        <v>69</v>
      </c>
      <c r="B139">
        <v>903126283</v>
      </c>
      <c r="C139">
        <v>903126279</v>
      </c>
      <c r="D139">
        <v>394506167</v>
      </c>
      <c r="E139">
        <v>1</v>
      </c>
      <c r="F139">
        <v>1</v>
      </c>
      <c r="G139">
        <v>394458718</v>
      </c>
      <c r="H139">
        <v>3</v>
      </c>
      <c r="I139" t="s">
        <v>284</v>
      </c>
      <c r="J139" t="s">
        <v>285</v>
      </c>
      <c r="K139" t="s">
        <v>135</v>
      </c>
      <c r="L139">
        <v>1348</v>
      </c>
      <c r="N139">
        <v>39568864</v>
      </c>
      <c r="O139" t="s">
        <v>97</v>
      </c>
      <c r="P139" t="s">
        <v>97</v>
      </c>
      <c r="Q139">
        <v>1000</v>
      </c>
      <c r="X139">
        <v>2.4199999999999999E-2</v>
      </c>
      <c r="Y139">
        <v>30565.95</v>
      </c>
      <c r="Z139">
        <v>0</v>
      </c>
      <c r="AA139">
        <v>0</v>
      </c>
      <c r="AB139">
        <v>0</v>
      </c>
      <c r="AC139">
        <v>0</v>
      </c>
      <c r="AD139">
        <v>1</v>
      </c>
      <c r="AE139">
        <v>0</v>
      </c>
      <c r="AG139">
        <v>2.4199999999999999E-2</v>
      </c>
      <c r="AH139">
        <v>2</v>
      </c>
      <c r="AI139">
        <v>903126283</v>
      </c>
      <c r="AJ139">
        <v>138</v>
      </c>
      <c r="AK139">
        <v>0</v>
      </c>
      <c r="AL139">
        <v>0</v>
      </c>
      <c r="AM139">
        <v>0</v>
      </c>
      <c r="AN139">
        <v>0</v>
      </c>
      <c r="AO139">
        <v>0</v>
      </c>
      <c r="AP139">
        <v>0</v>
      </c>
      <c r="AQ139">
        <v>0</v>
      </c>
      <c r="AR139">
        <v>0</v>
      </c>
    </row>
    <row r="140" spans="1:44" x14ac:dyDescent="0.2">
      <c r="A140">
        <f>ROW(Source!A69)</f>
        <v>69</v>
      </c>
      <c r="B140">
        <v>903126284</v>
      </c>
      <c r="C140">
        <v>903126279</v>
      </c>
      <c r="D140">
        <v>394506181</v>
      </c>
      <c r="E140">
        <v>1</v>
      </c>
      <c r="F140">
        <v>1</v>
      </c>
      <c r="G140">
        <v>394458718</v>
      </c>
      <c r="H140">
        <v>3</v>
      </c>
      <c r="I140" t="s">
        <v>287</v>
      </c>
      <c r="J140" t="s">
        <v>288</v>
      </c>
      <c r="K140" t="s">
        <v>289</v>
      </c>
      <c r="L140">
        <v>1348</v>
      </c>
      <c r="N140">
        <v>39568864</v>
      </c>
      <c r="O140" t="s">
        <v>97</v>
      </c>
      <c r="P140" t="s">
        <v>97</v>
      </c>
      <c r="Q140">
        <v>1000</v>
      </c>
      <c r="X140">
        <v>1.8799999999999999E-3</v>
      </c>
      <c r="Y140">
        <v>39052.85</v>
      </c>
      <c r="Z140">
        <v>0</v>
      </c>
      <c r="AA140">
        <v>0</v>
      </c>
      <c r="AB140">
        <v>0</v>
      </c>
      <c r="AC140">
        <v>0</v>
      </c>
      <c r="AD140">
        <v>1</v>
      </c>
      <c r="AE140">
        <v>0</v>
      </c>
      <c r="AG140">
        <v>1.8799999999999999E-3</v>
      </c>
      <c r="AH140">
        <v>2</v>
      </c>
      <c r="AI140">
        <v>903126284</v>
      </c>
      <c r="AJ140">
        <v>139</v>
      </c>
      <c r="AK140">
        <v>0</v>
      </c>
      <c r="AL140">
        <v>0</v>
      </c>
      <c r="AM140">
        <v>0</v>
      </c>
      <c r="AN140">
        <v>0</v>
      </c>
      <c r="AO140">
        <v>0</v>
      </c>
      <c r="AP140">
        <v>0</v>
      </c>
      <c r="AQ140">
        <v>0</v>
      </c>
      <c r="AR140">
        <v>0</v>
      </c>
    </row>
    <row r="141" spans="1:44" x14ac:dyDescent="0.2">
      <c r="A141">
        <f>ROW(Source!A69)</f>
        <v>69</v>
      </c>
      <c r="B141">
        <v>903126285</v>
      </c>
      <c r="C141">
        <v>903126279</v>
      </c>
      <c r="D141">
        <v>394476096</v>
      </c>
      <c r="E141">
        <v>394458718</v>
      </c>
      <c r="F141">
        <v>1</v>
      </c>
      <c r="G141">
        <v>394458718</v>
      </c>
      <c r="H141">
        <v>3</v>
      </c>
      <c r="I141" t="s">
        <v>311</v>
      </c>
      <c r="K141" t="s">
        <v>312</v>
      </c>
      <c r="L141">
        <v>1348</v>
      </c>
      <c r="N141">
        <v>39568864</v>
      </c>
      <c r="O141" t="s">
        <v>97</v>
      </c>
      <c r="P141" t="s">
        <v>97</v>
      </c>
      <c r="Q141">
        <v>1000</v>
      </c>
      <c r="X141">
        <v>2.5600000000000001E-2</v>
      </c>
      <c r="Y141">
        <v>0</v>
      </c>
      <c r="Z141">
        <v>0</v>
      </c>
      <c r="AA141">
        <v>0</v>
      </c>
      <c r="AB141">
        <v>0</v>
      </c>
      <c r="AC141">
        <v>0</v>
      </c>
      <c r="AD141">
        <v>0</v>
      </c>
      <c r="AE141">
        <v>0</v>
      </c>
      <c r="AG141">
        <v>2.5600000000000001E-2</v>
      </c>
      <c r="AH141">
        <v>3</v>
      </c>
      <c r="AI141">
        <v>-1</v>
      </c>
      <c r="AK141">
        <v>0</v>
      </c>
      <c r="AL141">
        <v>0</v>
      </c>
      <c r="AM141">
        <v>0</v>
      </c>
      <c r="AN141">
        <v>0</v>
      </c>
      <c r="AO141">
        <v>0</v>
      </c>
      <c r="AP141">
        <v>0</v>
      </c>
      <c r="AQ141">
        <v>0</v>
      </c>
      <c r="AR141">
        <v>0</v>
      </c>
    </row>
    <row r="142" spans="1:44" x14ac:dyDescent="0.2">
      <c r="A142">
        <f>ROW(Source!A69)</f>
        <v>69</v>
      </c>
      <c r="B142">
        <v>903126286</v>
      </c>
      <c r="C142">
        <v>903126279</v>
      </c>
      <c r="D142">
        <v>394476102</v>
      </c>
      <c r="E142">
        <v>394458718</v>
      </c>
      <c r="F142">
        <v>1</v>
      </c>
      <c r="G142">
        <v>394458718</v>
      </c>
      <c r="H142">
        <v>3</v>
      </c>
      <c r="I142" t="s">
        <v>311</v>
      </c>
      <c r="K142" t="s">
        <v>313</v>
      </c>
      <c r="L142">
        <v>1348</v>
      </c>
      <c r="N142">
        <v>39568864</v>
      </c>
      <c r="O142" t="s">
        <v>97</v>
      </c>
      <c r="P142" t="s">
        <v>97</v>
      </c>
      <c r="Q142">
        <v>1000</v>
      </c>
      <c r="X142">
        <v>2.5600000000000001E-2</v>
      </c>
      <c r="Y142">
        <v>0</v>
      </c>
      <c r="Z142">
        <v>0</v>
      </c>
      <c r="AA142">
        <v>0</v>
      </c>
      <c r="AB142">
        <v>0</v>
      </c>
      <c r="AC142">
        <v>0</v>
      </c>
      <c r="AD142">
        <v>0</v>
      </c>
      <c r="AE142">
        <v>0</v>
      </c>
      <c r="AG142">
        <v>2.5600000000000001E-2</v>
      </c>
      <c r="AH142">
        <v>3</v>
      </c>
      <c r="AI142">
        <v>-1</v>
      </c>
      <c r="AK142">
        <v>0</v>
      </c>
      <c r="AL142">
        <v>0</v>
      </c>
      <c r="AM142">
        <v>0</v>
      </c>
      <c r="AN142">
        <v>0</v>
      </c>
      <c r="AO142">
        <v>0</v>
      </c>
      <c r="AP142">
        <v>0</v>
      </c>
      <c r="AQ142">
        <v>0</v>
      </c>
      <c r="AR142">
        <v>0</v>
      </c>
    </row>
    <row r="143" spans="1:44" x14ac:dyDescent="0.2">
      <c r="A143">
        <f>ROW(Source!A69)</f>
        <v>69</v>
      </c>
      <c r="B143">
        <v>903126287</v>
      </c>
      <c r="C143">
        <v>903126279</v>
      </c>
      <c r="D143">
        <v>394475772</v>
      </c>
      <c r="E143">
        <v>394458718</v>
      </c>
      <c r="F143">
        <v>1</v>
      </c>
      <c r="G143">
        <v>394458718</v>
      </c>
      <c r="H143">
        <v>3</v>
      </c>
      <c r="I143" t="s">
        <v>314</v>
      </c>
      <c r="K143" t="s">
        <v>315</v>
      </c>
      <c r="L143">
        <v>1348</v>
      </c>
      <c r="N143">
        <v>39568864</v>
      </c>
      <c r="O143" t="s">
        <v>97</v>
      </c>
      <c r="P143" t="s">
        <v>97</v>
      </c>
      <c r="Q143">
        <v>1000</v>
      </c>
      <c r="X143">
        <v>5.2499999999999998E-2</v>
      </c>
      <c r="Y143">
        <v>0</v>
      </c>
      <c r="Z143">
        <v>0</v>
      </c>
      <c r="AA143">
        <v>0</v>
      </c>
      <c r="AB143">
        <v>0</v>
      </c>
      <c r="AC143">
        <v>0</v>
      </c>
      <c r="AD143">
        <v>0</v>
      </c>
      <c r="AE143">
        <v>0</v>
      </c>
      <c r="AG143">
        <v>5.2499999999999998E-2</v>
      </c>
      <c r="AH143">
        <v>3</v>
      </c>
      <c r="AI143">
        <v>-1</v>
      </c>
      <c r="AK143">
        <v>0</v>
      </c>
      <c r="AL143">
        <v>0</v>
      </c>
      <c r="AM143">
        <v>0</v>
      </c>
      <c r="AN143">
        <v>0</v>
      </c>
      <c r="AO143">
        <v>0</v>
      </c>
      <c r="AP143">
        <v>0</v>
      </c>
      <c r="AQ143">
        <v>0</v>
      </c>
      <c r="AR143">
        <v>0</v>
      </c>
    </row>
    <row r="144" spans="1:44" x14ac:dyDescent="0.2">
      <c r="A144">
        <f>ROW(Source!A69)</f>
        <v>69</v>
      </c>
      <c r="B144">
        <v>903126288</v>
      </c>
      <c r="C144">
        <v>903126279</v>
      </c>
      <c r="D144">
        <v>394480058</v>
      </c>
      <c r="E144">
        <v>394458718</v>
      </c>
      <c r="F144">
        <v>1</v>
      </c>
      <c r="G144">
        <v>394458718</v>
      </c>
      <c r="H144">
        <v>3</v>
      </c>
      <c r="I144" t="s">
        <v>265</v>
      </c>
      <c r="K144" t="s">
        <v>266</v>
      </c>
      <c r="L144">
        <v>1344</v>
      </c>
      <c r="N144">
        <v>1008</v>
      </c>
      <c r="O144" t="s">
        <v>261</v>
      </c>
      <c r="P144" t="s">
        <v>261</v>
      </c>
      <c r="Q144">
        <v>1</v>
      </c>
      <c r="X144">
        <v>0.01</v>
      </c>
      <c r="Y144">
        <v>1</v>
      </c>
      <c r="Z144">
        <v>0</v>
      </c>
      <c r="AA144">
        <v>0</v>
      </c>
      <c r="AB144">
        <v>0</v>
      </c>
      <c r="AC144">
        <v>0</v>
      </c>
      <c r="AD144">
        <v>1</v>
      </c>
      <c r="AE144">
        <v>0</v>
      </c>
      <c r="AG144">
        <v>0.01</v>
      </c>
      <c r="AH144">
        <v>2</v>
      </c>
      <c r="AI144">
        <v>903126288</v>
      </c>
      <c r="AJ144">
        <v>142</v>
      </c>
      <c r="AK144">
        <v>0</v>
      </c>
      <c r="AL144">
        <v>0</v>
      </c>
      <c r="AM144">
        <v>0</v>
      </c>
      <c r="AN144">
        <v>0</v>
      </c>
      <c r="AO144">
        <v>0</v>
      </c>
      <c r="AP144">
        <v>0</v>
      </c>
      <c r="AQ144">
        <v>0</v>
      </c>
      <c r="AR144">
        <v>0</v>
      </c>
    </row>
    <row r="145" spans="1:44" x14ac:dyDescent="0.2">
      <c r="A145">
        <f>ROW(Source!A74)</f>
        <v>74</v>
      </c>
      <c r="B145">
        <v>903138681</v>
      </c>
      <c r="C145">
        <v>903138680</v>
      </c>
      <c r="D145">
        <v>394458722</v>
      </c>
      <c r="E145">
        <v>394458718</v>
      </c>
      <c r="F145">
        <v>1</v>
      </c>
      <c r="G145">
        <v>394458718</v>
      </c>
      <c r="H145">
        <v>1</v>
      </c>
      <c r="I145" t="s">
        <v>252</v>
      </c>
      <c r="K145" t="s">
        <v>253</v>
      </c>
      <c r="L145">
        <v>1191</v>
      </c>
      <c r="N145">
        <v>1013</v>
      </c>
      <c r="O145" t="s">
        <v>254</v>
      </c>
      <c r="P145" t="s">
        <v>254</v>
      </c>
      <c r="Q145">
        <v>1</v>
      </c>
      <c r="X145">
        <v>17.8</v>
      </c>
      <c r="Y145">
        <v>0</v>
      </c>
      <c r="Z145">
        <v>0</v>
      </c>
      <c r="AA145">
        <v>0</v>
      </c>
      <c r="AB145">
        <v>0</v>
      </c>
      <c r="AC145">
        <v>0</v>
      </c>
      <c r="AD145">
        <v>1</v>
      </c>
      <c r="AE145">
        <v>1</v>
      </c>
      <c r="AG145">
        <v>17.8</v>
      </c>
      <c r="AH145">
        <v>2</v>
      </c>
      <c r="AI145">
        <v>903138681</v>
      </c>
      <c r="AJ145">
        <v>143</v>
      </c>
      <c r="AK145">
        <v>0</v>
      </c>
      <c r="AL145">
        <v>0</v>
      </c>
      <c r="AM145">
        <v>0</v>
      </c>
      <c r="AN145">
        <v>0</v>
      </c>
      <c r="AO145">
        <v>0</v>
      </c>
      <c r="AP145">
        <v>0</v>
      </c>
      <c r="AQ145">
        <v>0</v>
      </c>
      <c r="AR145">
        <v>0</v>
      </c>
    </row>
    <row r="146" spans="1:44" x14ac:dyDescent="0.2">
      <c r="A146">
        <f>ROW(Source!A75)</f>
        <v>75</v>
      </c>
      <c r="B146">
        <v>903138681</v>
      </c>
      <c r="C146">
        <v>903138680</v>
      </c>
      <c r="D146">
        <v>394458722</v>
      </c>
      <c r="E146">
        <v>394458718</v>
      </c>
      <c r="F146">
        <v>1</v>
      </c>
      <c r="G146">
        <v>394458718</v>
      </c>
      <c r="H146">
        <v>1</v>
      </c>
      <c r="I146" t="s">
        <v>252</v>
      </c>
      <c r="K146" t="s">
        <v>253</v>
      </c>
      <c r="L146">
        <v>1191</v>
      </c>
      <c r="N146">
        <v>1013</v>
      </c>
      <c r="O146" t="s">
        <v>254</v>
      </c>
      <c r="P146" t="s">
        <v>254</v>
      </c>
      <c r="Q146">
        <v>1</v>
      </c>
      <c r="X146">
        <v>17.8</v>
      </c>
      <c r="Y146">
        <v>0</v>
      </c>
      <c r="Z146">
        <v>0</v>
      </c>
      <c r="AA146">
        <v>0</v>
      </c>
      <c r="AB146">
        <v>0</v>
      </c>
      <c r="AC146">
        <v>0</v>
      </c>
      <c r="AD146">
        <v>1</v>
      </c>
      <c r="AE146">
        <v>1</v>
      </c>
      <c r="AG146">
        <v>17.8</v>
      </c>
      <c r="AH146">
        <v>2</v>
      </c>
      <c r="AI146">
        <v>903138681</v>
      </c>
      <c r="AJ146">
        <v>144</v>
      </c>
      <c r="AK146">
        <v>0</v>
      </c>
      <c r="AL146">
        <v>0</v>
      </c>
      <c r="AM146">
        <v>0</v>
      </c>
      <c r="AN146">
        <v>0</v>
      </c>
      <c r="AO146">
        <v>0</v>
      </c>
      <c r="AP146">
        <v>0</v>
      </c>
      <c r="AQ146">
        <v>0</v>
      </c>
      <c r="AR146">
        <v>0</v>
      </c>
    </row>
    <row r="147" spans="1:44" x14ac:dyDescent="0.2">
      <c r="A147">
        <f>ROW(Source!A76)</f>
        <v>76</v>
      </c>
      <c r="B147">
        <v>903126349</v>
      </c>
      <c r="C147">
        <v>903126269</v>
      </c>
      <c r="D147">
        <v>394458722</v>
      </c>
      <c r="E147">
        <v>394458718</v>
      </c>
      <c r="F147">
        <v>1</v>
      </c>
      <c r="G147">
        <v>394458718</v>
      </c>
      <c r="H147">
        <v>1</v>
      </c>
      <c r="I147" t="s">
        <v>252</v>
      </c>
      <c r="K147" t="s">
        <v>253</v>
      </c>
      <c r="L147">
        <v>1191</v>
      </c>
      <c r="N147">
        <v>1013</v>
      </c>
      <c r="O147" t="s">
        <v>254</v>
      </c>
      <c r="P147" t="s">
        <v>254</v>
      </c>
      <c r="Q147">
        <v>1</v>
      </c>
      <c r="X147">
        <v>1.02</v>
      </c>
      <c r="Y147">
        <v>0</v>
      </c>
      <c r="Z147">
        <v>0</v>
      </c>
      <c r="AA147">
        <v>0</v>
      </c>
      <c r="AB147">
        <v>0</v>
      </c>
      <c r="AC147">
        <v>0</v>
      </c>
      <c r="AD147">
        <v>1</v>
      </c>
      <c r="AE147">
        <v>1</v>
      </c>
      <c r="AG147">
        <v>1.02</v>
      </c>
      <c r="AH147">
        <v>2</v>
      </c>
      <c r="AI147">
        <v>903126349</v>
      </c>
      <c r="AJ147">
        <v>145</v>
      </c>
      <c r="AK147">
        <v>0</v>
      </c>
      <c r="AL147">
        <v>0</v>
      </c>
      <c r="AM147">
        <v>0</v>
      </c>
      <c r="AN147">
        <v>0</v>
      </c>
      <c r="AO147">
        <v>0</v>
      </c>
      <c r="AP147">
        <v>0</v>
      </c>
      <c r="AQ147">
        <v>0</v>
      </c>
      <c r="AR147">
        <v>0</v>
      </c>
    </row>
    <row r="148" spans="1:44" x14ac:dyDescent="0.2">
      <c r="A148">
        <f>ROW(Source!A77)</f>
        <v>77</v>
      </c>
      <c r="B148">
        <v>903126349</v>
      </c>
      <c r="C148">
        <v>903126269</v>
      </c>
      <c r="D148">
        <v>394458722</v>
      </c>
      <c r="E148">
        <v>394458718</v>
      </c>
      <c r="F148">
        <v>1</v>
      </c>
      <c r="G148">
        <v>394458718</v>
      </c>
      <c r="H148">
        <v>1</v>
      </c>
      <c r="I148" t="s">
        <v>252</v>
      </c>
      <c r="K148" t="s">
        <v>253</v>
      </c>
      <c r="L148">
        <v>1191</v>
      </c>
      <c r="N148">
        <v>1013</v>
      </c>
      <c r="O148" t="s">
        <v>254</v>
      </c>
      <c r="P148" t="s">
        <v>254</v>
      </c>
      <c r="Q148">
        <v>1</v>
      </c>
      <c r="X148">
        <v>1.02</v>
      </c>
      <c r="Y148">
        <v>0</v>
      </c>
      <c r="Z148">
        <v>0</v>
      </c>
      <c r="AA148">
        <v>0</v>
      </c>
      <c r="AB148">
        <v>0</v>
      </c>
      <c r="AC148">
        <v>0</v>
      </c>
      <c r="AD148">
        <v>1</v>
      </c>
      <c r="AE148">
        <v>1</v>
      </c>
      <c r="AG148">
        <v>1.02</v>
      </c>
      <c r="AH148">
        <v>2</v>
      </c>
      <c r="AI148">
        <v>903126349</v>
      </c>
      <c r="AJ148">
        <v>146</v>
      </c>
      <c r="AK148">
        <v>0</v>
      </c>
      <c r="AL148">
        <v>0</v>
      </c>
      <c r="AM148">
        <v>0</v>
      </c>
      <c r="AN148">
        <v>0</v>
      </c>
      <c r="AO148">
        <v>0</v>
      </c>
      <c r="AP148">
        <v>0</v>
      </c>
      <c r="AQ148">
        <v>0</v>
      </c>
      <c r="AR148">
        <v>0</v>
      </c>
    </row>
  </sheetData>
  <printOptions gridLines="1"/>
  <pageMargins left="0.75" right="0.75" top="1" bottom="1" header="0.5" footer="0.5"/>
  <pageSetup paperSize="9" firstPageNumber="0" orientation="portrait" horizontalDpi="300" verticalDpi="300"/>
  <headerFooter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3</vt:i4>
      </vt:variant>
    </vt:vector>
  </HeadingPairs>
  <TitlesOfParts>
    <vt:vector size="8" baseType="lpstr">
      <vt:lpstr>Смета по ТСН</vt:lpstr>
      <vt:lpstr>Source</vt:lpstr>
      <vt:lpstr>SourceObSm</vt:lpstr>
      <vt:lpstr>SmtRes</vt:lpstr>
      <vt:lpstr>EtalonRes</vt:lpstr>
      <vt:lpstr>'Смета по ТСН'!Excel_BuiltIn_Print_Titles</vt:lpstr>
      <vt:lpstr>'Смета по ТСН'!Заголовки_для_печати</vt:lpstr>
      <vt:lpstr>'Смета по ТСН'!Область_печати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Кестер Ирина</dc:creator>
  <cp:lastModifiedBy>Кестер Ирина</cp:lastModifiedBy>
  <cp:revision>3</cp:revision>
  <cp:lastPrinted>2021-02-11T16:23:07Z</cp:lastPrinted>
  <dcterms:created xsi:type="dcterms:W3CDTF">2021-02-11T16:25:49Z</dcterms:created>
  <dcterms:modified xsi:type="dcterms:W3CDTF">2021-02-15T09:11:26Z</dcterms:modified>
  <dc:language>ru-RU</dc:language>
</cp:coreProperties>
</file>